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annge\Desktop\SADER 2024\POMCA\7 Formato_Reporte 2024\Formatos_Reporte Año 5 AMBIENTAL\"/>
    </mc:Choice>
  </mc:AlternateContent>
  <bookViews>
    <workbookView xWindow="0" yWindow="0" windowWidth="19200" windowHeight="7090" tabRatio="781" firstSheet="1" activeTab="2"/>
  </bookViews>
  <sheets>
    <sheet name="Instructivo" sheetId="11" r:id="rId1"/>
    <sheet name="Actividades" sheetId="1" r:id="rId2"/>
    <sheet name="Presupuesto Año 1" sheetId="3" r:id="rId3"/>
    <sheet name="Presupuesto Año 2" sheetId="7" r:id="rId4"/>
    <sheet name="Presupuesto Año 3" sheetId="8" r:id="rId5"/>
    <sheet name="Presupuesto Año 4" sheetId="10" r:id="rId6"/>
    <sheet name="Presupuesto Año 5" sheetId="12" r:id="rId7"/>
  </sheets>
  <definedNames>
    <definedName name="_xlnm._FilterDatabase" localSheetId="1" hidden="1">Actividades!$C$7:$O$37</definedName>
  </definedNames>
  <calcPr calcId="162913"/>
  <fileRecoveryPr repairLoad="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25" i="12" l="1"/>
  <c r="M25" i="12"/>
  <c r="L25" i="12"/>
  <c r="J25" i="12"/>
  <c r="G25" i="12"/>
  <c r="O24" i="12"/>
  <c r="M24" i="12"/>
  <c r="L24" i="12"/>
  <c r="J24" i="12"/>
  <c r="G24" i="12"/>
  <c r="O23" i="12"/>
  <c r="M23" i="12"/>
  <c r="L23" i="12"/>
  <c r="J23" i="12"/>
  <c r="G23" i="12"/>
  <c r="O22" i="12"/>
  <c r="M22" i="12"/>
  <c r="L22" i="12"/>
  <c r="J22" i="12"/>
  <c r="G22" i="12"/>
  <c r="O17" i="12"/>
  <c r="L17" i="12"/>
  <c r="J17" i="12"/>
  <c r="G17" i="12"/>
  <c r="O16" i="12"/>
  <c r="L16" i="12"/>
  <c r="J16" i="12"/>
  <c r="G16" i="12"/>
  <c r="O15" i="12"/>
  <c r="L15" i="12"/>
  <c r="J15" i="12"/>
  <c r="G15" i="12"/>
  <c r="O14" i="12"/>
  <c r="L14" i="12"/>
  <c r="J14" i="12"/>
  <c r="G14" i="12"/>
  <c r="O13" i="12"/>
  <c r="L13" i="12"/>
  <c r="J13" i="12"/>
  <c r="G13" i="12"/>
  <c r="O12" i="12"/>
  <c r="L12" i="12"/>
  <c r="J12" i="12"/>
  <c r="G12" i="12"/>
  <c r="O11" i="12"/>
  <c r="L11" i="12"/>
  <c r="J11" i="12"/>
  <c r="G11" i="12"/>
  <c r="O10" i="12"/>
  <c r="L10" i="12"/>
  <c r="J10" i="12"/>
  <c r="G10" i="12"/>
  <c r="O9" i="12"/>
  <c r="L9" i="12"/>
  <c r="J9" i="12"/>
  <c r="G9" i="12"/>
  <c r="O27" i="10"/>
  <c r="L27" i="10"/>
  <c r="J27" i="10"/>
  <c r="G27" i="10"/>
  <c r="O26" i="10"/>
  <c r="L26" i="10"/>
  <c r="J26" i="10"/>
  <c r="G26" i="10"/>
  <c r="O25" i="10"/>
  <c r="M25" i="10"/>
  <c r="L25" i="10"/>
  <c r="J25" i="10"/>
  <c r="G25" i="10"/>
  <c r="O24" i="10"/>
  <c r="L24" i="10"/>
  <c r="J24" i="10"/>
  <c r="G24" i="10"/>
  <c r="O23" i="10"/>
  <c r="M23" i="10"/>
  <c r="L23" i="10"/>
  <c r="J23" i="10"/>
  <c r="G23" i="10"/>
  <c r="O22" i="10"/>
  <c r="L22" i="10"/>
  <c r="J22" i="10"/>
  <c r="G22" i="10"/>
  <c r="O21" i="10"/>
  <c r="M21" i="10"/>
  <c r="L21" i="10"/>
  <c r="J21" i="10"/>
  <c r="G21" i="10"/>
  <c r="O20" i="10"/>
  <c r="L20" i="10"/>
  <c r="J20" i="10"/>
  <c r="G20" i="10"/>
  <c r="O19" i="10"/>
  <c r="M19" i="10"/>
  <c r="L19" i="10"/>
  <c r="J19" i="10"/>
  <c r="G19" i="10"/>
  <c r="O17" i="10"/>
  <c r="L17" i="10"/>
  <c r="J17" i="10"/>
  <c r="G17" i="10"/>
  <c r="O16" i="10"/>
  <c r="L16" i="10"/>
  <c r="J16" i="10"/>
  <c r="G16" i="10"/>
  <c r="O15" i="10"/>
  <c r="L15" i="10"/>
  <c r="J15" i="10"/>
  <c r="G15" i="10"/>
  <c r="O14" i="10"/>
  <c r="L14" i="10"/>
  <c r="J14" i="10"/>
  <c r="G14" i="10"/>
  <c r="O13" i="10"/>
  <c r="L13" i="10"/>
  <c r="J13" i="10"/>
  <c r="G13" i="10"/>
  <c r="O12" i="10"/>
  <c r="L12" i="10"/>
  <c r="J12" i="10"/>
  <c r="G12" i="10"/>
  <c r="O11" i="10"/>
  <c r="L11" i="10"/>
  <c r="J11" i="10"/>
  <c r="G11" i="10"/>
  <c r="O10" i="10"/>
  <c r="L10" i="10"/>
  <c r="J10" i="10"/>
  <c r="G10" i="10"/>
  <c r="O9" i="10"/>
  <c r="L9" i="10"/>
  <c r="J9" i="10"/>
  <c r="G9" i="10"/>
  <c r="O28" i="8"/>
  <c r="O27" i="8"/>
  <c r="M27" i="8"/>
  <c r="L27" i="8"/>
  <c r="J27" i="8"/>
  <c r="G27" i="8"/>
  <c r="O26" i="8"/>
  <c r="M26" i="8"/>
  <c r="L26" i="8"/>
  <c r="J26" i="8"/>
  <c r="G26" i="8"/>
  <c r="O25" i="8"/>
  <c r="M25" i="8"/>
  <c r="L25" i="8"/>
  <c r="J25" i="8"/>
  <c r="G25" i="8"/>
  <c r="O24" i="8"/>
  <c r="M24" i="8"/>
  <c r="L24" i="8"/>
  <c r="J24" i="8"/>
  <c r="G24" i="8"/>
  <c r="O23" i="8"/>
  <c r="M23" i="8"/>
  <c r="L23" i="8"/>
  <c r="J23" i="8"/>
  <c r="G23" i="8"/>
  <c r="O22" i="8"/>
  <c r="M22" i="8"/>
  <c r="L22" i="8"/>
  <c r="J22" i="8"/>
  <c r="G22" i="8"/>
  <c r="O21" i="8"/>
  <c r="M21" i="8"/>
  <c r="L21" i="8"/>
  <c r="J21" i="8"/>
  <c r="G21" i="8"/>
  <c r="O20" i="8"/>
  <c r="M20" i="8"/>
  <c r="L20" i="8"/>
  <c r="J20" i="8"/>
  <c r="G20" i="8"/>
  <c r="O19" i="8"/>
  <c r="M19" i="8"/>
  <c r="L19" i="8"/>
  <c r="J19" i="8"/>
  <c r="G19" i="8"/>
  <c r="O18" i="8"/>
  <c r="M18" i="8"/>
  <c r="L18" i="8"/>
  <c r="J18" i="8"/>
  <c r="G18" i="8"/>
  <c r="O17" i="8"/>
  <c r="L17" i="8"/>
  <c r="J17" i="8"/>
  <c r="G17" i="8"/>
  <c r="O16" i="8"/>
  <c r="L16" i="8"/>
  <c r="J16" i="8"/>
  <c r="G16" i="8"/>
  <c r="O15" i="8"/>
  <c r="L15" i="8"/>
  <c r="J15" i="8"/>
  <c r="G15" i="8"/>
  <c r="O14" i="8"/>
  <c r="L14" i="8"/>
  <c r="J14" i="8"/>
  <c r="G14" i="8"/>
  <c r="O13" i="8"/>
  <c r="L13" i="8"/>
  <c r="J13" i="8"/>
  <c r="G13" i="8"/>
  <c r="O12" i="8"/>
  <c r="L12" i="8"/>
  <c r="J12" i="8"/>
  <c r="G12" i="8"/>
  <c r="O11" i="8"/>
  <c r="L11" i="8"/>
  <c r="J11" i="8"/>
  <c r="G11" i="8"/>
  <c r="O10" i="8"/>
  <c r="L10" i="8"/>
  <c r="J10" i="8"/>
  <c r="G10" i="8"/>
  <c r="O9" i="8"/>
  <c r="L9" i="8"/>
  <c r="J9" i="8"/>
  <c r="G9" i="8"/>
  <c r="O28" i="7"/>
  <c r="O26" i="7"/>
  <c r="M26" i="7"/>
  <c r="L26" i="7"/>
  <c r="J26" i="7"/>
  <c r="G26" i="7"/>
  <c r="O24" i="7"/>
  <c r="M24" i="7"/>
  <c r="L24" i="7"/>
  <c r="J24" i="7"/>
  <c r="G24" i="7"/>
  <c r="O22" i="7"/>
  <c r="M22" i="7"/>
  <c r="L22" i="7"/>
  <c r="J22" i="7"/>
  <c r="G22" i="7"/>
  <c r="O20" i="7"/>
  <c r="M20" i="7"/>
  <c r="L20" i="7"/>
  <c r="J20" i="7"/>
  <c r="G20" i="7"/>
  <c r="O19" i="7"/>
  <c r="M19" i="7"/>
  <c r="L19" i="7"/>
  <c r="J19" i="7"/>
  <c r="G19" i="7"/>
  <c r="O17" i="7"/>
  <c r="M17" i="7"/>
  <c r="L17" i="7"/>
  <c r="J17" i="7"/>
  <c r="G17" i="7"/>
  <c r="O16" i="7"/>
  <c r="M16" i="7"/>
  <c r="L16" i="7"/>
  <c r="J16" i="7"/>
  <c r="G16" i="7"/>
  <c r="O15" i="7"/>
  <c r="M15" i="7"/>
  <c r="L15" i="7"/>
  <c r="J15" i="7"/>
  <c r="G15" i="7"/>
  <c r="O14" i="7"/>
  <c r="M14" i="7"/>
  <c r="L14" i="7"/>
  <c r="J14" i="7"/>
  <c r="G14" i="7"/>
  <c r="O13" i="7"/>
  <c r="M13" i="7"/>
  <c r="L13" i="7"/>
  <c r="J13" i="7"/>
  <c r="G13" i="7"/>
  <c r="O12" i="7"/>
  <c r="M12" i="7"/>
  <c r="L12" i="7"/>
  <c r="J12" i="7"/>
  <c r="G12" i="7"/>
  <c r="O11" i="7"/>
  <c r="M11" i="7"/>
  <c r="L11" i="7"/>
  <c r="J11" i="7"/>
  <c r="G11" i="7"/>
  <c r="O10" i="7"/>
  <c r="M10" i="7"/>
  <c r="L10" i="7"/>
  <c r="J10" i="7"/>
  <c r="G10" i="7"/>
  <c r="O9" i="7"/>
  <c r="M9" i="7"/>
  <c r="L9" i="7"/>
  <c r="J9" i="7"/>
  <c r="G9" i="7"/>
  <c r="O23" i="3"/>
  <c r="O22" i="3"/>
  <c r="O21" i="3"/>
  <c r="O20" i="3"/>
  <c r="O19" i="3"/>
  <c r="O18" i="3"/>
  <c r="O17" i="3"/>
  <c r="O16" i="3"/>
  <c r="O15" i="3"/>
  <c r="O14" i="3"/>
  <c r="O13" i="3"/>
  <c r="O12" i="3"/>
  <c r="O11" i="3"/>
  <c r="O10" i="3"/>
  <c r="O9" i="3"/>
  <c r="J37" i="1"/>
  <c r="G37" i="1"/>
  <c r="J36" i="1"/>
  <c r="G36" i="1"/>
  <c r="J35" i="1"/>
  <c r="G35" i="1"/>
  <c r="J34" i="1"/>
  <c r="G34" i="1"/>
  <c r="J33" i="1"/>
  <c r="G33" i="1"/>
  <c r="J32" i="1"/>
  <c r="G32" i="1"/>
  <c r="J31" i="1"/>
  <c r="G31" i="1"/>
  <c r="J30" i="1"/>
  <c r="G30" i="1"/>
  <c r="J29" i="1"/>
  <c r="G29" i="1"/>
  <c r="J28" i="1"/>
  <c r="G28" i="1"/>
  <c r="J27" i="1"/>
  <c r="G27" i="1"/>
  <c r="J26" i="1"/>
  <c r="G26" i="1"/>
  <c r="J25" i="1"/>
  <c r="G25" i="1"/>
  <c r="J24" i="1"/>
  <c r="G24" i="1"/>
  <c r="J23" i="1"/>
  <c r="G23" i="1"/>
  <c r="J22" i="1"/>
  <c r="G22" i="1"/>
  <c r="J21" i="1"/>
  <c r="G21" i="1"/>
  <c r="J20" i="1"/>
  <c r="G20" i="1"/>
  <c r="J19" i="1"/>
  <c r="G19" i="1"/>
  <c r="J18" i="1"/>
  <c r="G18" i="1"/>
  <c r="J17" i="1"/>
  <c r="G17" i="1"/>
  <c r="J16" i="1"/>
  <c r="G16" i="1"/>
  <c r="J15" i="1"/>
  <c r="G15" i="1"/>
  <c r="J14" i="1"/>
  <c r="G14" i="1"/>
  <c r="J13" i="1"/>
  <c r="G13" i="1"/>
  <c r="J12" i="1"/>
  <c r="G12" i="1"/>
  <c r="J11" i="1"/>
  <c r="G11" i="1"/>
  <c r="J10" i="1"/>
  <c r="G10" i="1"/>
  <c r="J9" i="1"/>
  <c r="G9" i="1"/>
  <c r="J8" i="1"/>
  <c r="G8" i="1"/>
</calcChain>
</file>

<file path=xl/sharedStrings.xml><?xml version="1.0" encoding="utf-8"?>
<sst xmlns="http://schemas.openxmlformats.org/spreadsheetml/2006/main" count="824" uniqueCount="167">
  <si>
    <t>FORMATO REPORTE DE AVANCES ACTIVIDADES</t>
  </si>
  <si>
    <t>POMCA</t>
  </si>
  <si>
    <t>Programa</t>
  </si>
  <si>
    <t>Proyecto</t>
  </si>
  <si>
    <t>PORCENTAJE A EJECUTAR POR AÑO</t>
  </si>
  <si>
    <t>PORCENTAJE EJECUTADO</t>
  </si>
  <si>
    <t>OBSERVACIONES</t>
  </si>
  <si>
    <t>MUNICIPIO</t>
  </si>
  <si>
    <t>VEREDA</t>
  </si>
  <si>
    <t>COORDENADA X</t>
  </si>
  <si>
    <t>COORDENADA Y</t>
  </si>
  <si>
    <t>VIGENCIA</t>
  </si>
  <si>
    <t>% DEL CONTRATO EN LA ACTIVIDAD</t>
  </si>
  <si>
    <t>Línea Estratégica</t>
  </si>
  <si>
    <t>NOTA: En caso de tener más de un contrato para las actividades, SE DEBE ADICIONAR LA CELDA</t>
  </si>
  <si>
    <t>NÚMERO DE CONTRATO / CONVENIO</t>
  </si>
  <si>
    <t>AÑO PROGRAMADO</t>
  </si>
  <si>
    <t>EJECUCIÓN</t>
  </si>
  <si>
    <t>TOTAL ASIGNADO</t>
  </si>
  <si>
    <t>PORCENTAJE DE EJECUCIÓN</t>
  </si>
  <si>
    <t xml:space="preserve">FORMATO REPORTE DE AVANCES ACTIVIDADES </t>
  </si>
  <si>
    <t>Río Bogotá</t>
  </si>
  <si>
    <t xml:space="preserve">Programa de Ecosistemas Estratégicos y sostenibilidad del Territorio en la Cuenca </t>
  </si>
  <si>
    <t xml:space="preserve">Recuperación y Mejoramiento de Áreas Degradadas y/o Potrerizadas </t>
  </si>
  <si>
    <t xml:space="preserve">EE114 - Restauración de coberturas permanentes con valores altos de fragmentación. </t>
  </si>
  <si>
    <t>1. Delimitación y diagnóstico:
1.1 Identificación de áreas prioritarias.</t>
  </si>
  <si>
    <t>1. Delimitación y diagnóstico:
1.2 Visita de campo para corroborar puntos</t>
  </si>
  <si>
    <t>1. Delimitación y diagnóstico:
1.3 Procesamiento de información</t>
  </si>
  <si>
    <t>1. Delimitación y diagnóstico:
1.4 Generación de mapas</t>
  </si>
  <si>
    <t>2. Consecución de predios:
2.1 Reconocimiento de la zona y dueños de predios</t>
  </si>
  <si>
    <t>2. Consecución de predios:
2.2 Realización de acuerdos para consecución de predios</t>
  </si>
  <si>
    <t>2. Consecución de predios:
2.3 Adquisición de predios</t>
  </si>
  <si>
    <t>3. Adecuación de condiciones a ecosistema de referencia:
3.1 Identificación del ecosistema de referencia a modelar para generar conectividad entre parches</t>
  </si>
  <si>
    <t>3. Adecuación de condiciones a ecosistema de referencia:
3.2 Identificación de especies pioneras, tardías y nativas para la siembra según zonas de vida y condiciones ambientales</t>
  </si>
  <si>
    <t>4. Establecimiento de coberturas para conectividad:
4.1 Compra de 7500 plántulas de 20 especies para las 120 ha priorizadas para conectividad de 28 parches</t>
  </si>
  <si>
    <t>4. Establecimiento de coberturas para conectividad:
4.2 Insumos</t>
  </si>
  <si>
    <t>4. Establecimiento de coberturas para conectividad
4.3 Mano de Obra</t>
  </si>
  <si>
    <t>4. Establecimiento de coberturas para conectividad:
4.4 Maquinaria y Equipo</t>
  </si>
  <si>
    <t>4. Establecimiento de coberturas para conectividad:
4.5 Mantenimiento a 1 ,2 y 3 años de la siembra</t>
  </si>
  <si>
    <t>4. Establecimiento de coberturas para conectividad:
4.6 Seguimiento y Monitoreo del establecimiento.</t>
  </si>
  <si>
    <t xml:space="preserve">Priorización de 120 ha evaluadas para homogenización de parches </t>
  </si>
  <si>
    <t>Consecución de predios disponibles para la realización de conectividad</t>
  </si>
  <si>
    <t xml:space="preserve">Selección de arreglos de vegetación para conectividad a través de especies y adecuación de condiciones </t>
  </si>
  <si>
    <t xml:space="preserve">Conectividad de 28 parches de vegetación con el establecimiento de 120 ha de cobertura </t>
  </si>
  <si>
    <t>Dependencia/Entidad
Que Reporta</t>
  </si>
  <si>
    <t xml:space="preserve">Actividad </t>
  </si>
  <si>
    <t xml:space="preserve">Actividad propuesta en la  formulación del POMCA </t>
  </si>
  <si>
    <t>Año Programado</t>
  </si>
  <si>
    <t>% a ejecutar</t>
  </si>
  <si>
    <t>% ejecutado</t>
  </si>
  <si>
    <t>Ejecución</t>
  </si>
  <si>
    <t>Subcuenca</t>
  </si>
  <si>
    <t xml:space="preserve">Municipio </t>
  </si>
  <si>
    <t>Vereda</t>
  </si>
  <si>
    <t>Coordenadas x</t>
  </si>
  <si>
    <t>Coordenadas y</t>
  </si>
  <si>
    <t>Evidencias</t>
  </si>
  <si>
    <t xml:space="preserve">Otros </t>
  </si>
  <si>
    <t>N° Contrato - Convenio</t>
  </si>
  <si>
    <t xml:space="preserve">Actividades </t>
  </si>
  <si>
    <t xml:space="preserve">Vigencia </t>
  </si>
  <si>
    <t xml:space="preserve">Valor total del contrato </t>
  </si>
  <si>
    <t>Presupuesto asignado</t>
  </si>
  <si>
    <t>Este valor es automatico proviene del valor del contrato  en relacion con el % del mismo .</t>
  </si>
  <si>
    <t>Valor no ejecutado</t>
  </si>
  <si>
    <t>Total asigando</t>
  </si>
  <si>
    <t>Pagos realizados (Ejecutado)</t>
  </si>
  <si>
    <t>Vigencia de los pagos</t>
  </si>
  <si>
    <t>% de ejecución</t>
  </si>
  <si>
    <t>Otros</t>
  </si>
  <si>
    <t>Hoja de actividades</t>
  </si>
  <si>
    <t>Año Ejecutado</t>
  </si>
  <si>
    <t>Formato de reporte presupuesto</t>
  </si>
  <si>
    <t>Hoja de presupuesto</t>
  </si>
  <si>
    <t>% del contrato en la actividad</t>
  </si>
  <si>
    <t>Presupuesto adicional del contrato</t>
  </si>
  <si>
    <t>% del presupuesto adicional en la actividad</t>
  </si>
  <si>
    <t>Presupuesto respecto al % adicional</t>
  </si>
  <si>
    <t>Este valor es automatico proviene del valor del preuspuesto adicional en relacion con el % del mismo en la actividad.</t>
  </si>
  <si>
    <t>ACTIVIDAD</t>
  </si>
  <si>
    <t>VALOR TOTAL CONTRATO-CONVENIO-OTROS</t>
  </si>
  <si>
    <r>
      <t xml:space="preserve">VALOR 
</t>
    </r>
    <r>
      <rPr>
        <b/>
        <sz val="11"/>
        <color theme="0"/>
        <rFont val="Calibri (Cuerpo)"/>
      </rPr>
      <t>(RESPECTO A % CONTRATO)</t>
    </r>
  </si>
  <si>
    <t>ADICIÓN TOTAL DEL CTO</t>
  </si>
  <si>
    <r>
      <t xml:space="preserve">% ADICIÓN EN LA ACTIVIDAD
</t>
    </r>
    <r>
      <rPr>
        <b/>
        <sz val="11"/>
        <color rgb="FF945200"/>
        <rFont val="Calibri (Cuerpo)"/>
      </rPr>
      <t>(% de la adición que le aporta a la actividad)</t>
    </r>
  </si>
  <si>
    <r>
      <t xml:space="preserve">VALOR RESPECTO % ADICIÓN
</t>
    </r>
    <r>
      <rPr>
        <b/>
        <sz val="11"/>
        <color rgb="FF945200"/>
        <rFont val="Calibri (Cuerpo)"/>
      </rPr>
      <t>(valor de la adición que le aporta a la actividad)</t>
    </r>
  </si>
  <si>
    <r>
      <t xml:space="preserve">VIGENCIA DE LOS PAGOS
</t>
    </r>
    <r>
      <rPr>
        <b/>
        <sz val="11"/>
        <color rgb="FF945200"/>
        <rFont val="Calibri (Cuerpo)"/>
      </rPr>
      <t>(No debe superar la anualidad que se está reportando)</t>
    </r>
  </si>
  <si>
    <t xml:space="preserve">EE214 - Restauración de coberturas permanentes con valores altos de fragmentación. </t>
  </si>
  <si>
    <t>META</t>
  </si>
  <si>
    <t>Conectar 28 parches de vegetación con el establecimiento de 120 ha de cobertura..</t>
  </si>
  <si>
    <r>
      <t xml:space="preserve">VALOR NO EJECUTADO
</t>
    </r>
    <r>
      <rPr>
        <b/>
        <sz val="11"/>
        <color rgb="FF945200"/>
        <rFont val="Calibri (Cuerpo)"/>
      </rPr>
      <t>(Monto respecto a las columnas G + J)</t>
    </r>
  </si>
  <si>
    <r>
      <t xml:space="preserve">PAGOS REALIZADOS
</t>
    </r>
    <r>
      <rPr>
        <b/>
        <sz val="11"/>
        <color rgb="FF945200"/>
        <rFont val="Calibri (Cuerpo)"/>
      </rPr>
      <t>(Respecto a la la columna L)</t>
    </r>
  </si>
  <si>
    <t>Meta</t>
  </si>
  <si>
    <t>SUB META</t>
  </si>
  <si>
    <t xml:space="preserve">AÑO EJECUTADO
(Lista desplegable)	</t>
  </si>
  <si>
    <t>SUBCUENCA (Lista desplegable)</t>
  </si>
  <si>
    <r>
      <t xml:space="preserve">ORIGEN COORDENADAS
</t>
    </r>
    <r>
      <rPr>
        <sz val="12"/>
        <color theme="0"/>
        <rFont val="Arial"/>
        <family val="2"/>
      </rPr>
      <t xml:space="preserve"> (Resolución IGAC 471 de 2020)</t>
    </r>
  </si>
  <si>
    <r>
      <t xml:space="preserve">EVIDENCIAS
</t>
    </r>
    <r>
      <rPr>
        <sz val="12"/>
        <color theme="0"/>
        <rFont val="Arial"/>
        <family val="2"/>
      </rPr>
      <t>(Lista desplegable)</t>
    </r>
  </si>
  <si>
    <r>
      <t xml:space="preserve">TABLA DE RETENCIÓN DOCUMENTAL
</t>
    </r>
    <r>
      <rPr>
        <sz val="12"/>
        <color theme="0" tint="-4.9989318521683403E-2"/>
        <rFont val="Arial"/>
        <family val="2"/>
      </rPr>
      <t>(TRD -Ley 594 del 2000
Acuerdo 004 de 2019)</t>
    </r>
  </si>
  <si>
    <r>
      <t xml:space="preserve">OBSERVACIONES / DESCRIPCIÓN
</t>
    </r>
    <r>
      <rPr>
        <sz val="12"/>
        <color theme="0" tint="-4.9989318521683403E-2"/>
        <rFont val="Arial"/>
        <family val="2"/>
      </rPr>
      <t xml:space="preserve">A) En caso que </t>
    </r>
    <r>
      <rPr>
        <b/>
        <u/>
        <sz val="12"/>
        <color theme="0" tint="-4.9989318521683403E-2"/>
        <rFont val="Arial"/>
        <family val="2"/>
      </rPr>
      <t>SI</t>
    </r>
    <r>
      <rPr>
        <sz val="12"/>
        <color theme="0" tint="-4.9989318521683403E-2"/>
        <rFont val="Arial"/>
        <family val="2"/>
      </rPr>
      <t xml:space="preserve"> se haya ejecutado (Adicionar descripcion detallada del como se ejecuto la actividad)
B) En caso que</t>
    </r>
    <r>
      <rPr>
        <u/>
        <sz val="12"/>
        <color theme="0" tint="-4.9989318521683403E-2"/>
        <rFont val="Arial"/>
        <family val="2"/>
      </rPr>
      <t xml:space="preserve"> </t>
    </r>
    <r>
      <rPr>
        <b/>
        <u/>
        <sz val="12"/>
        <color theme="0" tint="-4.9989318521683403E-2"/>
        <rFont val="Arial"/>
        <family val="2"/>
      </rPr>
      <t>NO</t>
    </r>
    <r>
      <rPr>
        <sz val="12"/>
        <color theme="0" tint="-4.9989318521683403E-2"/>
        <rFont val="Arial"/>
        <family val="2"/>
      </rPr>
      <t xml:space="preserve"> se haya ejecutado en el año programado conteste (Porqué no se ejecutó y Cuándo/Cómo se ejecutará). </t>
    </r>
  </si>
  <si>
    <t xml:space="preserve">                        A CONTINUACIÓN SE ENCUENTRAN LAS INSTRUCCIONES PARA DILIGENCIAR LAS 
                        CASILLAS Y UN EJEMPLO PARA LA HOJA DE ACTIVIDADES Y PRESUPUESTO </t>
  </si>
  <si>
    <t xml:space="preserve">Meta asociada al proyecto </t>
  </si>
  <si>
    <t>Submetas</t>
  </si>
  <si>
    <t>Submetas asociadas a las actividades</t>
  </si>
  <si>
    <r>
      <t xml:space="preserve">Actividad propuesta en la  formulación del POMCA
</t>
    </r>
    <r>
      <rPr>
        <b/>
        <sz val="14"/>
        <color theme="1"/>
        <rFont val="Calibri"/>
        <family val="2"/>
        <scheme val="minor"/>
      </rPr>
      <t xml:space="preserve">Nota*: </t>
    </r>
    <r>
      <rPr>
        <sz val="14"/>
        <color theme="1"/>
        <rFont val="Calibri"/>
        <family val="2"/>
        <scheme val="minor"/>
      </rPr>
      <t>Las actividades identificadas con el color del POMCA, corresponden a las actividades que le apuntan a la meta.</t>
    </r>
  </si>
  <si>
    <t>Año programado acorde a la formulación del POMCA para la ejecución de la actividad.</t>
  </si>
  <si>
    <r>
      <rPr>
        <b/>
        <sz val="14"/>
        <color theme="1"/>
        <rFont val="Calibri"/>
        <family val="2"/>
        <scheme val="minor"/>
      </rPr>
      <t>Diligenciar</t>
    </r>
    <r>
      <rPr>
        <sz val="14"/>
        <color theme="1"/>
        <rFont val="Calibri"/>
        <family val="2"/>
        <scheme val="minor"/>
      </rPr>
      <t xml:space="preserve"> -Año ejecutado - año de ejecución de la actividad POMCA.
</t>
    </r>
    <r>
      <rPr>
        <b/>
        <sz val="14"/>
        <color theme="1"/>
        <rFont val="Calibri"/>
        <family val="2"/>
        <scheme val="minor"/>
      </rPr>
      <t>Nota*:</t>
    </r>
    <r>
      <rPr>
        <sz val="14"/>
        <color theme="1"/>
        <rFont val="Calibri"/>
        <family val="2"/>
        <scheme val="minor"/>
      </rPr>
      <t xml:space="preserve"> Si la actividad es ejecutada en el año programado, se asigna la palabra "corresponde", de lo contrario se agina la palabra "distinto". </t>
    </r>
    <r>
      <rPr>
        <b/>
        <sz val="14"/>
        <color theme="1"/>
        <rFont val="Calibri"/>
        <family val="2"/>
        <scheme val="minor"/>
      </rPr>
      <t>(esta palabra no afecta el proceso de calificación)</t>
    </r>
  </si>
  <si>
    <r>
      <rPr>
        <b/>
        <sz val="14"/>
        <color theme="1"/>
        <rFont val="Calibri"/>
        <family val="2"/>
        <scheme val="minor"/>
      </rPr>
      <t xml:space="preserve">Diligenciar </t>
    </r>
    <r>
      <rPr>
        <sz val="14"/>
        <color theme="1"/>
        <rFont val="Calibri"/>
        <family val="2"/>
        <scheme val="minor"/>
      </rPr>
      <t xml:space="preserve">-Porcentaje programado - proyectado para la  ejecución de la actividad.
</t>
    </r>
    <r>
      <rPr>
        <b/>
        <sz val="14"/>
        <color theme="1"/>
        <rFont val="Calibri"/>
        <family val="2"/>
        <scheme val="minor"/>
      </rPr>
      <t>Nota*:</t>
    </r>
    <r>
      <rPr>
        <sz val="14"/>
        <color theme="1"/>
        <rFont val="Calibri"/>
        <family val="2"/>
        <scheme val="minor"/>
      </rPr>
      <t xml:space="preserve"> Cada actividad equivale al 100% ( este porcetaje debe dividirse en el N° de años programados)</t>
    </r>
  </si>
  <si>
    <r>
      <rPr>
        <b/>
        <sz val="14"/>
        <color theme="1"/>
        <rFont val="Calibri"/>
        <family val="2"/>
        <scheme val="minor"/>
      </rPr>
      <t xml:space="preserve">Diligenciar </t>
    </r>
    <r>
      <rPr>
        <sz val="14"/>
        <color theme="1"/>
        <rFont val="Calibri"/>
        <family val="2"/>
        <scheme val="minor"/>
      </rPr>
      <t>-Porcentaje de ejecución real de la actividad.</t>
    </r>
  </si>
  <si>
    <r>
      <t xml:space="preserve">Semáforo asociado al estado de ejecución de la actividad.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 </t>
    </r>
    <r>
      <rPr>
        <b/>
        <sz val="14"/>
        <color rgb="FF00B050"/>
        <rFont val="Calibri"/>
        <family val="2"/>
        <scheme val="minor"/>
      </rPr>
      <t>Verde</t>
    </r>
  </si>
  <si>
    <r>
      <rPr>
        <b/>
        <sz val="14"/>
        <color theme="1"/>
        <rFont val="Calibri"/>
        <family val="2"/>
        <scheme val="minor"/>
      </rPr>
      <t>Diligenciar</t>
    </r>
    <r>
      <rPr>
        <sz val="14"/>
        <color theme="1"/>
        <rFont val="Calibri"/>
        <family val="2"/>
        <scheme val="minor"/>
      </rPr>
      <t xml:space="preserve"> - Subcuenca asociada a la actividad.
</t>
    </r>
    <r>
      <rPr>
        <b/>
        <sz val="14"/>
        <color theme="1"/>
        <rFont val="Calibri"/>
        <family val="2"/>
        <scheme val="minor"/>
      </rPr>
      <t>Nota*:</t>
    </r>
    <r>
      <rPr>
        <sz val="14"/>
        <color theme="1"/>
        <rFont val="Calibri"/>
        <family val="2"/>
        <scheme val="minor"/>
      </rPr>
      <t xml:space="preserve"> Lista desplegable</t>
    </r>
  </si>
  <si>
    <r>
      <rPr>
        <b/>
        <sz val="14"/>
        <color theme="1"/>
        <rFont val="Calibri"/>
        <family val="2"/>
        <scheme val="minor"/>
      </rPr>
      <t>Diligenciar</t>
    </r>
    <r>
      <rPr>
        <sz val="14"/>
        <color theme="1"/>
        <rFont val="Calibri"/>
        <family val="2"/>
        <scheme val="minor"/>
      </rPr>
      <t xml:space="preserve"> -Municipio de ejecución de la actividad. </t>
    </r>
  </si>
  <si>
    <r>
      <rPr>
        <b/>
        <sz val="14"/>
        <color theme="1"/>
        <rFont val="Calibri"/>
        <family val="2"/>
        <scheme val="minor"/>
      </rPr>
      <t>Diligenciar</t>
    </r>
    <r>
      <rPr>
        <sz val="14"/>
        <color theme="1"/>
        <rFont val="Calibri"/>
        <family val="2"/>
        <scheme val="minor"/>
      </rPr>
      <t xml:space="preserve"> -Dato de la vereda donde se realiza el proyecto o Casco Urbano, según corresponda </t>
    </r>
  </si>
  <si>
    <r>
      <rPr>
        <b/>
        <sz val="14"/>
        <color rgb="FF000000"/>
        <rFont val="Calibri"/>
        <family val="2"/>
        <scheme val="minor"/>
      </rPr>
      <t>Diligenciar</t>
    </r>
    <r>
      <rPr>
        <sz val="14"/>
        <color rgb="FF000000"/>
        <rFont val="Calibri"/>
        <family val="2"/>
        <scheme val="minor"/>
      </rPr>
      <t xml:space="preserve"> -Coordenadas geográficas EW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</si>
  <si>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r>
      <rPr>
        <b/>
        <sz val="14"/>
        <color rgb="FF000000"/>
        <rFont val="Calibri"/>
        <family val="2"/>
        <scheme val="minor"/>
      </rPr>
      <t>Diligenciar</t>
    </r>
    <r>
      <rPr>
        <sz val="14"/>
        <color rgb="FF000000"/>
        <rFont val="Calibri"/>
        <family val="2"/>
        <scheme val="minor"/>
      </rPr>
      <t xml:space="preserve"> -Coordenadas geográficas NS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</si>
  <si>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t>Orgiden de Coordenadas</t>
  </si>
  <si>
    <r>
      <t xml:space="preserve">Diligenciar </t>
    </r>
    <r>
      <rPr>
        <sz val="14"/>
        <color theme="1"/>
        <rFont val="Calibri"/>
        <family val="2"/>
        <scheme val="minor"/>
      </rPr>
      <t xml:space="preserve">- Asignación de origen de coordenadas acorde a (Resolución IGAC 471 de 2020)
</t>
    </r>
    <r>
      <rPr>
        <b/>
        <sz val="14"/>
        <color theme="1"/>
        <rFont val="Calibri"/>
        <family val="2"/>
        <scheme val="minor"/>
      </rPr>
      <t>Nota*:</t>
    </r>
    <r>
      <rPr>
        <sz val="14"/>
        <color theme="1"/>
        <rFont val="Calibri"/>
        <family val="2"/>
        <scheme val="minor"/>
      </rPr>
      <t xml:space="preserve"> Lista desplegable ( Magna-Sirgas/Origen-Nacional, GCS_WGS_1984, Magna_Colombia_Bogotá)</t>
    </r>
  </si>
  <si>
    <r>
      <rPr>
        <b/>
        <sz val="14"/>
        <color theme="1"/>
        <rFont val="Calibri"/>
        <family val="2"/>
        <scheme val="minor"/>
      </rPr>
      <t xml:space="preserve">Diligenciar </t>
    </r>
    <r>
      <rPr>
        <sz val="14"/>
        <color theme="1"/>
        <rFont val="Calibri"/>
        <family val="2"/>
        <scheme val="minor"/>
      </rPr>
      <t>- Contratos, Documentos, Link de divulgaciones y demás evidencias que soporten la ejecución de la actividad.</t>
    </r>
    <r>
      <rPr>
        <b/>
        <sz val="14"/>
        <color theme="1"/>
        <rFont val="Calibri"/>
        <family val="2"/>
        <scheme val="minor"/>
      </rPr>
      <t xml:space="preserve">
Nota*:</t>
    </r>
    <r>
      <rPr>
        <sz val="14"/>
        <color theme="1"/>
        <rFont val="Calibri"/>
        <family val="2"/>
        <scheme val="minor"/>
      </rPr>
      <t xml:space="preserve"> Lista desplegable ( si se tienen varias evidencias, estas deben describirse en la casilla de observaciones)</t>
    </r>
  </si>
  <si>
    <t>Tabla de Retención Documental</t>
  </si>
  <si>
    <r>
      <rPr>
        <b/>
        <sz val="14"/>
        <color theme="1"/>
        <rFont val="Calibri"/>
        <family val="2"/>
        <scheme val="minor"/>
      </rPr>
      <t xml:space="preserve">Diligenciar </t>
    </r>
    <r>
      <rPr>
        <sz val="14"/>
        <color theme="1"/>
        <rFont val="Calibri"/>
        <family val="2"/>
        <scheme val="minor"/>
      </rPr>
      <t xml:space="preserve">- Tabla de retención documental donde reposa el soporte de ejecución de la actividad.
</t>
    </r>
    <r>
      <rPr>
        <b/>
        <sz val="14"/>
        <color theme="1"/>
        <rFont val="Calibri"/>
        <family val="2"/>
        <scheme val="minor"/>
      </rPr>
      <t>Nota*:</t>
    </r>
    <r>
      <rPr>
        <sz val="14"/>
        <color theme="1"/>
        <rFont val="Calibri"/>
        <family val="2"/>
        <scheme val="minor"/>
      </rPr>
      <t xml:space="preserve"> Tablas de Retención Documental (TRD) -Ley 594 del 2000 y Acuerdo 004 de 2019</t>
    </r>
  </si>
  <si>
    <t>Observaciones</t>
  </si>
  <si>
    <r>
      <rPr>
        <b/>
        <sz val="14"/>
        <color theme="1"/>
        <rFont val="Calibri"/>
        <family val="2"/>
        <scheme val="minor"/>
      </rPr>
      <t xml:space="preserve">Diligenciar -
</t>
    </r>
    <r>
      <rPr>
        <sz val="14"/>
        <color theme="1"/>
        <rFont val="Calibri"/>
        <family val="2"/>
        <scheme val="minor"/>
      </rPr>
      <t xml:space="preserve">A) En caso de que SI se haya ejecutado (Adicionar descripción detallada del cómo se ejecutó la actividad)
B) En caso que NO se haya ejecutado en el año programado conteste ( Por qué no se ejecutó y cuándo/Cómo se ejecutara)
</t>
    </r>
    <r>
      <rPr>
        <b/>
        <sz val="14"/>
        <color theme="1"/>
        <rFont val="Calibri"/>
        <family val="2"/>
        <scheme val="minor"/>
      </rPr>
      <t>Nota*:</t>
    </r>
    <r>
      <rPr>
        <sz val="14"/>
        <color theme="1"/>
        <rFont val="Calibri"/>
        <family val="2"/>
        <scheme val="minor"/>
      </rPr>
      <t xml:space="preserve">  En caso de que en la casilla de evidencias se asgine la opcion de "Otros" debera especificar en observaciones.</t>
    </r>
  </si>
  <si>
    <t>1. Si se requiere insertar filas para los reportes se pude hacer arrastrando las fórmulas teniendo cuidado de no dañarlas y manteniendo las listas desplegables ya asignadas</t>
  </si>
  <si>
    <r>
      <t xml:space="preserve">1.1. </t>
    </r>
    <r>
      <rPr>
        <b/>
        <sz val="14"/>
        <color theme="1"/>
        <rFont val="Arial"/>
        <family val="2"/>
      </rPr>
      <t>ACTIVIDAD</t>
    </r>
    <r>
      <rPr>
        <sz val="14"/>
        <color theme="1"/>
        <rFont val="Calibri"/>
        <family val="2"/>
        <scheme val="minor"/>
      </rPr>
      <t>: Las filas serán insertadas para las actividades cuando se necesite reportar más de un lugar de aplicabilidad de dicha actividad.</t>
    </r>
  </si>
  <si>
    <r>
      <rPr>
        <b/>
        <sz val="11"/>
        <color theme="4"/>
        <rFont val="Arial"/>
        <family val="2"/>
      </rPr>
      <t xml:space="preserve">                                                                                           </t>
    </r>
    <r>
      <rPr>
        <b/>
        <sz val="16"/>
        <color theme="4"/>
        <rFont val="Arial"/>
        <family val="2"/>
      </rPr>
      <t xml:space="preserve">          EJEMPLO REPORTE ACTIVIDADES</t>
    </r>
    <r>
      <rPr>
        <b/>
        <sz val="11"/>
        <color theme="4"/>
        <rFont val="Arial"/>
        <family val="2"/>
      </rPr>
      <t xml:space="preserve">
</t>
    </r>
    <r>
      <rPr>
        <sz val="13"/>
        <color theme="1"/>
        <rFont val="Arial"/>
        <family val="2"/>
      </rPr>
      <t xml:space="preserve">
</t>
    </r>
    <r>
      <rPr>
        <sz val="14"/>
        <color theme="1"/>
        <rFont val="Arial"/>
        <family val="2"/>
      </rPr>
      <t xml:space="preserve">1. Se ingresa el año ejecutado, este </t>
    </r>
    <r>
      <rPr>
        <b/>
        <sz val="14"/>
        <color theme="1"/>
        <rFont val="Arial"/>
        <family val="2"/>
      </rPr>
      <t>NO</t>
    </r>
    <r>
      <rPr>
        <sz val="14"/>
        <color theme="1"/>
        <rFont val="Arial"/>
        <family val="2"/>
      </rPr>
      <t xml:space="preserve"> necesariamente correspondera al año programado.
2.Se diligenció el ítem de porcentaje a ejecutar por año el cual es determinado por la entidad a la que le corresponda el desarrollo del proyecto y debe ser dividido en la totalidad de años previstos para cada actividad, es decir, si la actividad esta programada a un año el porcentaje a ejecutar sera el 100%, de lo contrario se podra asignar diferentes porcentajes hasta llevar a cabo el 100%. Para este ejemplo se asignaron unos valores a "porcetaje a ejecutar por año" del 100% y 10% acorde a los "años programados" por actividad. 
Así mismo se asignaron diferentes porcentajes a la casilla de "porcertaje ejecutado" con el fin de resaltar las posibles variaciones en la "ejecución" la cual arroja los colores (</t>
    </r>
    <r>
      <rPr>
        <b/>
        <sz val="14"/>
        <color rgb="FFFF0000"/>
        <rFont val="Arial"/>
        <family val="2"/>
      </rPr>
      <t>Rojo</t>
    </r>
    <r>
      <rPr>
        <b/>
        <sz val="14"/>
        <color theme="1"/>
        <rFont val="Arial"/>
        <family val="2"/>
      </rPr>
      <t>,</t>
    </r>
    <r>
      <rPr>
        <b/>
        <sz val="14"/>
        <color rgb="FFFFC000"/>
        <rFont val="Arial"/>
        <family val="2"/>
      </rPr>
      <t xml:space="preserve"> Amarillo</t>
    </r>
    <r>
      <rPr>
        <b/>
        <sz val="14"/>
        <color theme="1"/>
        <rFont val="Arial"/>
        <family val="2"/>
      </rPr>
      <t xml:space="preserve"> </t>
    </r>
    <r>
      <rPr>
        <sz val="14"/>
        <color theme="1"/>
        <rFont val="Arial"/>
        <family val="2"/>
      </rPr>
      <t xml:space="preserve">y </t>
    </r>
    <r>
      <rPr>
        <b/>
        <sz val="14"/>
        <color rgb="FF00B050"/>
        <rFont val="Arial"/>
        <family val="2"/>
      </rPr>
      <t>Verde</t>
    </r>
    <r>
      <rPr>
        <sz val="14"/>
        <color theme="1"/>
        <rFont val="Arial"/>
        <family val="2"/>
      </rPr>
      <t>).
3. Se incorpora la ubicación donde se desarrolla las actividades.
4. De la lista desplegable de evidencias se seleccionó el producto obtenido (documentos, informes, actas, etc.) y en observaciones se especifican las evidencias en caso de tener varias de ellas como soporte de ejecución de las actividades.
5. TRD (Tabla de Retención Documental) - Se menciona el lugar donde reposa el soporte de la evidencia mencionada.
4. Observaciones: A) En caso de que SI se haya ejecutado (Adicionar descripción detallada del cómo se ejecutó la actividad)
B) En caso que NO se haya ejecutado en el año programada conteste ( Por qué no se ejecutó y cuándo/Cómo se ejecutara)</t>
    </r>
  </si>
  <si>
    <r>
      <rPr>
        <b/>
        <sz val="14"/>
        <color theme="1"/>
        <rFont val="Calibri"/>
        <family val="2"/>
        <scheme val="minor"/>
      </rPr>
      <t>Diligenciar</t>
    </r>
    <r>
      <rPr>
        <sz val="14"/>
        <color theme="1"/>
        <rFont val="Calibri"/>
        <family val="2"/>
        <scheme val="minor"/>
      </rPr>
      <t xml:space="preserve"> -No Contrato, Convenio  u Otro que contiene el cumplimiento de la actividad propuesta. 
</t>
    </r>
    <r>
      <rPr>
        <b/>
        <sz val="14"/>
        <color theme="1"/>
        <rFont val="Calibri"/>
        <family val="2"/>
        <scheme val="minor"/>
      </rPr>
      <t xml:space="preserve">Nota*: </t>
    </r>
    <r>
      <rPr>
        <sz val="14"/>
        <rFont val="Calibri (Cuerpo)"/>
      </rPr>
      <t>Especificar en observaciones el tipo de contrato, convenio, si es funcionario, etc.</t>
    </r>
  </si>
  <si>
    <r>
      <rPr>
        <b/>
        <sz val="14"/>
        <color theme="1"/>
        <rFont val="Calibri"/>
        <family val="2"/>
        <scheme val="minor"/>
      </rPr>
      <t>Diligenciar</t>
    </r>
    <r>
      <rPr>
        <sz val="14"/>
        <color theme="1"/>
        <rFont val="Calibri"/>
        <family val="2"/>
        <scheme val="minor"/>
      </rPr>
      <t xml:space="preserve"> -Vigencia correspondiente al inicio de la ejecución del contrato, convenio,etc,con el cual se dio cumplimiento a la actividad
</t>
    </r>
    <r>
      <rPr>
        <b/>
        <sz val="14"/>
        <color theme="1"/>
        <rFont val="Calibri"/>
        <family val="2"/>
        <scheme val="minor"/>
      </rPr>
      <t xml:space="preserve">Nota*: </t>
    </r>
    <r>
      <rPr>
        <sz val="14"/>
        <color theme="1"/>
        <rFont val="Calibri"/>
        <family val="2"/>
        <scheme val="minor"/>
      </rPr>
      <t>Lista desplegable de los años de ejecución del POMCA</t>
    </r>
  </si>
  <si>
    <r>
      <rPr>
        <b/>
        <sz val="14"/>
        <color theme="1"/>
        <rFont val="Calibri"/>
        <family val="2"/>
        <scheme val="minor"/>
      </rPr>
      <t>Diligenciar</t>
    </r>
    <r>
      <rPr>
        <sz val="14"/>
        <color theme="1"/>
        <rFont val="Calibri"/>
        <family val="2"/>
        <scheme val="minor"/>
      </rPr>
      <t xml:space="preserve"> -Valor total del Contrato, Convenio  u Otro</t>
    </r>
  </si>
  <si>
    <r>
      <rPr>
        <b/>
        <sz val="14"/>
        <color theme="1"/>
        <rFont val="Calibri"/>
        <family val="2"/>
        <scheme val="minor"/>
      </rPr>
      <t xml:space="preserve">Diligenciar </t>
    </r>
    <r>
      <rPr>
        <sz val="14"/>
        <color theme="1"/>
        <rFont val="Calibri"/>
        <family val="2"/>
        <scheme val="minor"/>
      </rPr>
      <t xml:space="preserve">-Porcentaje (%) del contrato que da cumplimiento a la actividad a reportar. </t>
    </r>
  </si>
  <si>
    <r>
      <rPr>
        <b/>
        <sz val="14"/>
        <color theme="1"/>
        <rFont val="Calibri"/>
        <family val="2"/>
        <scheme val="minor"/>
      </rPr>
      <t>Diligenciar -</t>
    </r>
    <r>
      <rPr>
        <sz val="14"/>
        <color theme="1"/>
        <rFont val="Calibri"/>
        <family val="2"/>
        <scheme val="minor"/>
      </rPr>
      <t>el valor adicionado para el cumplimiento de la actividad. Si lo hay. (Campo NO obligatorio)</t>
    </r>
  </si>
  <si>
    <r>
      <rPr>
        <b/>
        <sz val="14"/>
        <color theme="1"/>
        <rFont val="Calibri"/>
        <family val="2"/>
        <scheme val="minor"/>
      </rPr>
      <t xml:space="preserve">Diligenciar </t>
    </r>
    <r>
      <rPr>
        <sz val="14"/>
        <color theme="1"/>
        <rFont val="Calibri"/>
        <family val="2"/>
        <scheme val="minor"/>
      </rPr>
      <t>-Porcentaje (%) de la adición del contrato que da cumplimiento a la actividad a reportar. (Campo NO obligatorio)</t>
    </r>
  </si>
  <si>
    <r>
      <rPr>
        <b/>
        <sz val="14"/>
        <color theme="1"/>
        <rFont val="Calibri"/>
        <family val="2"/>
        <scheme val="minor"/>
      </rPr>
      <t>Diligenciar</t>
    </r>
    <r>
      <rPr>
        <sz val="14"/>
        <color theme="1"/>
        <rFont val="Calibri"/>
        <family val="2"/>
        <scheme val="minor"/>
      </rPr>
      <t xml:space="preserve"> -valor no ejecutado del contrato.Si lo Hay. </t>
    </r>
    <r>
      <rPr>
        <sz val="14"/>
        <rFont val="Calibri"/>
        <family val="2"/>
        <scheme val="minor"/>
      </rPr>
      <t>Monto respecto a las columnas G + J</t>
    </r>
    <r>
      <rPr>
        <sz val="14"/>
        <color theme="1"/>
        <rFont val="Calibri"/>
        <family val="2"/>
        <scheme val="minor"/>
      </rPr>
      <t xml:space="preserve"> (Campo NO obligatorio)</t>
    </r>
  </si>
  <si>
    <t>Valor total asigndao para la actividad-  Calculo Automático ( G + J - K)</t>
  </si>
  <si>
    <r>
      <rPr>
        <b/>
        <sz val="14"/>
        <color theme="1"/>
        <rFont val="Calibri"/>
        <family val="2"/>
        <scheme val="minor"/>
      </rPr>
      <t>Diligenciar</t>
    </r>
    <r>
      <rPr>
        <sz val="14"/>
        <color theme="1"/>
        <rFont val="Calibri"/>
        <family val="2"/>
        <scheme val="minor"/>
      </rPr>
      <t xml:space="preserve"> -pagos realizados para el cumplimiento de la actividad con repecto  al presupuesto asignado. </t>
    </r>
    <r>
      <rPr>
        <sz val="14"/>
        <rFont val="Calibri"/>
        <family val="2"/>
        <scheme val="minor"/>
      </rPr>
      <t>Respecto a la la columna L</t>
    </r>
  </si>
  <si>
    <r>
      <rPr>
        <b/>
        <sz val="14"/>
        <color theme="1"/>
        <rFont val="Calibri"/>
        <family val="2"/>
        <scheme val="minor"/>
      </rPr>
      <t>Diligenciar</t>
    </r>
    <r>
      <rPr>
        <sz val="14"/>
        <color theme="1"/>
        <rFont val="Calibri"/>
        <family val="2"/>
        <scheme val="minor"/>
      </rPr>
      <t xml:space="preserve"> -la Vigencia de los pagos del contrato.
</t>
    </r>
    <r>
      <rPr>
        <b/>
        <sz val="14"/>
        <color theme="1"/>
        <rFont val="Calibri"/>
        <family val="2"/>
        <scheme val="minor"/>
      </rPr>
      <t>Nota*:</t>
    </r>
    <r>
      <rPr>
        <sz val="14"/>
        <color theme="1"/>
        <rFont val="Calibri"/>
        <family val="2"/>
        <scheme val="minor"/>
      </rPr>
      <t xml:space="preserve"> </t>
    </r>
    <r>
      <rPr>
        <sz val="14"/>
        <rFont val="Calibri"/>
        <family val="2"/>
        <scheme val="minor"/>
      </rPr>
      <t>No debe superar la anualidad que se está reportando</t>
    </r>
  </si>
  <si>
    <r>
      <t xml:space="preserve">Porcentaje de ejecución financiera- Automático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t>
    </r>
    <r>
      <rPr>
        <b/>
        <sz val="14"/>
        <color theme="1"/>
        <rFont val="Calibri"/>
        <family val="2"/>
        <scheme val="minor"/>
      </rPr>
      <t xml:space="preserve"> </t>
    </r>
    <r>
      <rPr>
        <b/>
        <sz val="14"/>
        <color rgb="FF00B050"/>
        <rFont val="Calibri"/>
        <family val="2"/>
        <scheme val="minor"/>
      </rPr>
      <t>Verde</t>
    </r>
  </si>
  <si>
    <r>
      <rPr>
        <b/>
        <sz val="14"/>
        <color rgb="FF000000"/>
        <rFont val="Calibri"/>
        <family val="2"/>
        <scheme val="minor"/>
      </rPr>
      <t>Diligenciar</t>
    </r>
    <r>
      <rPr>
        <sz val="14"/>
        <color rgb="FF000000"/>
        <rFont val="Calibri"/>
        <family val="2"/>
        <scheme val="minor"/>
      </rPr>
      <t xml:space="preserve"> - Objeto del contrato, Convenio, etc, se debe especificar el recurso financiero utilizado.
</t>
    </r>
    <r>
      <rPr>
        <b/>
        <sz val="14"/>
        <color rgb="FF000000"/>
        <rFont val="Calibri"/>
        <family val="2"/>
        <scheme val="minor"/>
      </rPr>
      <t>Nota*:</t>
    </r>
    <r>
      <rPr>
        <sz val="14"/>
        <color rgb="FF000000"/>
        <rFont val="Calibri"/>
        <family val="2"/>
        <scheme val="minor"/>
      </rPr>
      <t xml:space="preserve"> Se sugiere adjunta links de SECOP II o cualquier plataforma que contenga deescripción del proceso financiero utilizado para la ejecución de la actividad.</t>
    </r>
  </si>
  <si>
    <r>
      <rPr>
        <sz val="14"/>
        <color rgb="FF000000"/>
        <rFont val="Calibri"/>
        <family val="2"/>
        <scheme val="minor"/>
      </rPr>
      <t>1.2</t>
    </r>
    <r>
      <rPr>
        <b/>
        <sz val="14"/>
        <color rgb="FF000000"/>
        <rFont val="Arial"/>
        <family val="2"/>
      </rPr>
      <t xml:space="preserve"> PRESUPUESTO</t>
    </r>
    <r>
      <rPr>
        <sz val="14"/>
        <color rgb="FF000000"/>
        <rFont val="Calibri"/>
        <family val="2"/>
        <scheme val="minor"/>
      </rPr>
      <t xml:space="preserve">: Las filas de deben insertar para cada contrato, convenio u otros que apoyen el cumplimiento de las actividades </t>
    </r>
  </si>
  <si>
    <r>
      <rPr>
        <b/>
        <sz val="14"/>
        <color theme="4"/>
        <rFont val="Arial"/>
        <family val="2"/>
      </rPr>
      <t xml:space="preserve">                                                          </t>
    </r>
    <r>
      <rPr>
        <b/>
        <sz val="16"/>
        <color theme="4"/>
        <rFont val="Arial"/>
        <family val="2"/>
      </rPr>
      <t xml:space="preserve">                EJEMPLO REPORTE PRESUPUESTO</t>
    </r>
    <r>
      <rPr>
        <b/>
        <sz val="14"/>
        <color theme="4"/>
        <rFont val="Arial"/>
        <family val="2"/>
      </rPr>
      <t xml:space="preserve">
</t>
    </r>
    <r>
      <rPr>
        <sz val="14"/>
        <color theme="1"/>
        <rFont val="Calibri"/>
        <family val="2"/>
        <scheme val="minor"/>
      </rPr>
      <t xml:space="preserve">
</t>
    </r>
    <r>
      <rPr>
        <sz val="14"/>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</si>
  <si>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t>MAGNA-SIRGAS / Origen-Nacional</t>
  </si>
  <si>
    <t>GCS_WGS_1984</t>
  </si>
  <si>
    <t>MAGNA_Colombia_Bogota</t>
  </si>
  <si>
    <t>CPS-057 2022</t>
  </si>
  <si>
    <t>JAIME ANDRES CUELLAR TEJADA OBJETO: PRESTACIÓN DE SERVICIOS PROFESIONALES PARA LIDERAR LAS ACTIVIDADES DEL COMPONENTE FORESTAL EN EL MUNICIPIO DE CAJICA</t>
  </si>
  <si>
    <t>CPS-037-2023</t>
  </si>
  <si>
    <t>Objetivo contrato: PRESTACIÓN DE SERVICIOS PROFESIONALES PARA LIDERAR Y EJECUTAR ACTIVIDADES DEL COMPONENTE FORESTAL, EN EL MARCO DEL PROYECTO RECUPERACIÓN Y CONSERVACIÓN DE LAS FUENTES HÍDRICAS Y ÁREAS DE INTERÉS AMBIENTAL EN EL MUNICIPIO DE CAJICÁ</t>
  </si>
  <si>
    <t>CPS 123-2024</t>
  </si>
  <si>
    <t>PRESTACION DE SERVICIOS PROFESIONALES PARA LIDERAR Y EJECUTAR ACTIVIDADES DEL COMPONENTE FORESTAL, EN EL MARCO DEL PROYECTO RECUPERACION Y CONSERVACION DE LAS FUENTES HIDRICAS Y AREAS DE INTERES AMBIENTAL EN EL MUNICIPIO DE CAJICA</t>
  </si>
  <si>
    <t>Se lleva a cabo la contratación de un profesional forestal con el objetivo de garantizar la adecuada gestión de insumos conceptuales y materiales necesarios para promover la generación de coberturas vegetales nativas. Esta iniciativa se enfoca en la creación de conectividades ecosistémicas, facilitando así la integración y conservación de los distintos ecosistemas presentes en la región. El profesional forestal no solo supervisa la adquisición y distribución de los insumos requeridos, sino que también brinda asesoramiento especializado sobre las mejores prácticas de plantación y mantenimiento, contribuyendo de esta manera a fortalecer la biodiversidad y la resiliencia de los ecosistemas locales.</t>
  </si>
  <si>
    <t>Se procede a la contratación de un profesional forestal con el objetivo de garantizar el cumplimiento de las actividades forestales en el municipio mediante la provisión de mano de obra calificada y la aplicación de conceptos técnicos adecuados. Además de supervisar la ejecución de estas acciones, el profesional forestal asume la responsabilidad de coordinar la mano de obra proveniente de diversas entidades, tales como el gobierno local, instituciones educativas, empresas y la comunidad en general. Esta labor no solo implica la gestión eficiente de los recursos humanos, sino también la promoción de la participación activa de todos los sectores involucrados en la conservación y mejora de los recursos forestales del municipio</t>
  </si>
  <si>
    <t>La contratación del profesional forestal tiene como objetivo principal administrar los préstamos e inventarios de herramientas disponibles en la Secretaría de Ambiente. Este profesional coordina el uso de estas herramientas junto con el equipo, con el fin de gestionar y optimizar tiempos y acciones relacionadas con su uso. Las herramientas disponibles incluyen tanto herramientas manuales como mecánicas, principalmente de motor a dos tiempos. Además de supervisar el uso adecuado de estas herramientas, el profesional forestal también se encarga de su mantenimiento regular para garantizar su eficacia y durabilidad en las tareas forestales y de conservación del medio ambiente."</t>
  </si>
  <si>
    <t>La contratación del especialista en silvicultura garantiza y supervisa el mantenimiento del material vegetal plantado por la entidad municipal y las empresas que compensan en el municipio. Este profesional supervisa el mantenimiento para asegurar que se cumplan los estándares de cuidado necesarios para el crecimiento adecuado de las plantas. Además, trabaja en colaboración con las instituciones relevantes para implementar prácticas de conservación eficaces y mejorar los recursos naturales del municipio a largo plazo</t>
  </si>
  <si>
    <t>SADER CAJICÁ</t>
  </si>
  <si>
    <t>NA</t>
  </si>
  <si>
    <t>CPS  239 2021</t>
  </si>
  <si>
    <t>CINDY BRIGITTE ACELAS ALBARRACIN OBJETO: “PRESTACIÓN DE SERVICIOS PROFESIONALES PARA ADELANTAR LAS ACTIVIDADES DEL COMPONENTE FORESTAL EN EL MUNICIPIO DE CAJICÁ”</t>
  </si>
  <si>
    <t>N/A</t>
  </si>
  <si>
    <t>Sector Tibitoc - Soacha</t>
  </si>
  <si>
    <t xml:space="preserve">Cajicá </t>
  </si>
  <si>
    <t>Canelón, Calahorra, Chuntame, Rio Grande</t>
  </si>
  <si>
    <t>Documentos</t>
  </si>
  <si>
    <t xml:space="preserve">DRIVE - SPI SADER CPS  239 2021 </t>
  </si>
  <si>
    <t>Se cuenta con cartografía con los predios y puntos georeferenciados dónde se han desarrollado dichas actividades en apoyo a la orden 4.24 de la sentecnia de río Bogotá</t>
  </si>
  <si>
    <t>Mediante el contato referido, se realizó identificación de predios para llevar  acabo la conectividad de coberturas vegetales nativas de bosques. Se han venido realizando los respectivos acercamientos con los privados de predios aledaños a los del municipio.</t>
  </si>
  <si>
    <t>Se ha realizado el respectivo diseño de tipos ds especies arbóreas de acuerdo con lo adecuado para la zona de vida correspondiente, mediante el contrato mencionado</t>
  </si>
  <si>
    <t>Se han ejecutado las actividades mencionadas para dar el mejor manejo a las especies arbóreas que ha gestionado el municipio, y las que produce, con el fin de mejorar y mantener las zonas de vida correspondientes, mediante los contratos mencionados</t>
  </si>
  <si>
    <t>DRIVE - SPI SADER CPS  239 2021 Y CPS-057 2022</t>
  </si>
  <si>
    <t>DRIVE - SPI SADER CONTRATOS RELACIONADOS EN EL PRESUPUESTO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</si>
</sst>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2" formatCode="_-&quot;$&quot;\ * #,##0_-;\-&quot;$&quot;\ * #,##0_-;_-&quot;$&quot;\ * &quot;-&quot;_-;_-@_-"/>
    <numFmt numFmtId="164" formatCode="_-&quot;$&quot;\ * #,##0_-;\-&quot;$&quot;\ * #,##0_-;_-&quot;$&quot;\ * &quot;-&quot;_-;_-@"/>
    <numFmt numFmtId="165" formatCode="0.0%"/>
  </numFmts>
  <fonts count="50">
    <font>
      <sz val="11"/>
      <color theme="1"/>
      <name val="Calibri"/>
      <family val="2"/>
      <scheme val="minor"/>
    </font>
    <font>
      <sz val="11"/>
      <color theme="1"/>
      <name val="Calibri"/>
      <family val="2"/>
      <scheme val="minor"/>
    </font>
    <font>
      <b/>
      <sz val="11"/>
      <color theme="0"/>
      <name val="Calibri"/>
      <family val="2"/>
      <scheme val="minor"/>
    </font>
    <font>
      <sz val="12"/>
      <color theme="8" tint="-0.499984740745262"/>
      <name val="Arial"/>
      <family val="2"/>
    </font>
    <font>
      <sz val="11"/>
      <color theme="8" tint="-0.499984740745262"/>
      <name val="Arial"/>
      <family val="2"/>
    </font>
    <font>
      <b/>
      <sz val="12"/>
      <color theme="0"/>
      <name val="Arial"/>
      <family val="2"/>
    </font>
    <font>
      <sz val="11"/>
      <color theme="1"/>
      <name val="Arial"/>
      <family val="2"/>
    </font>
    <font>
      <sz val="11"/>
      <color rgb="FF002060"/>
      <name val="Arial"/>
      <family val="2"/>
    </font>
    <font>
      <sz val="11"/>
      <color rgb="FF002060"/>
      <name val="Calibri"/>
      <family val="2"/>
      <scheme val="minor"/>
    </font>
    <font>
      <sz val="15"/>
      <color theme="1"/>
      <name val="Calibri"/>
      <family val="2"/>
      <scheme val="minor"/>
    </font>
    <font>
      <u/>
      <sz val="11"/>
      <color theme="10"/>
      <name val="Calibri"/>
      <family val="2"/>
      <scheme val="minor"/>
    </font>
    <font>
      <sz val="10"/>
      <color theme="1"/>
      <name val="Arial"/>
      <family val="2"/>
    </font>
    <font>
      <b/>
      <sz val="11"/>
      <color theme="4"/>
      <name val="Arial"/>
      <family val="2"/>
    </font>
    <font>
      <b/>
      <sz val="14"/>
      <color theme="4"/>
      <name val="Arial"/>
      <family val="2"/>
    </font>
    <font>
      <sz val="11"/>
      <name val="Arial"/>
      <family val="2"/>
    </font>
    <font>
      <b/>
      <sz val="22"/>
      <color rgb="FF600000"/>
      <name val="Arial"/>
      <family val="2"/>
    </font>
    <font>
      <b/>
      <sz val="11"/>
      <color theme="0"/>
      <name val="Calibri (Cuerpo)"/>
    </font>
    <font>
      <b/>
      <sz val="11"/>
      <color rgb="FF945200"/>
      <name val="Calibri (Cuerpo)"/>
    </font>
    <font>
      <b/>
      <sz val="20"/>
      <color rgb="FF600000"/>
      <name val="Arial"/>
      <family val="2"/>
    </font>
    <font>
      <sz val="13"/>
      <color theme="1"/>
      <name val="Arial"/>
      <family val="2"/>
    </font>
    <font>
      <sz val="11"/>
      <color theme="8" tint="-0.499984740745262"/>
      <name val="Calibri"/>
      <family val="2"/>
      <scheme val="minor"/>
    </font>
    <font>
      <sz val="12"/>
      <color theme="1"/>
      <name val="Arial"/>
      <family val="2"/>
    </font>
    <font>
      <sz val="12"/>
      <color theme="0"/>
      <name val="Arial"/>
      <family val="2"/>
    </font>
    <font>
      <sz val="12"/>
      <color theme="0" tint="-4.9989318521683403E-2"/>
      <name val="Arial"/>
      <family val="2"/>
    </font>
    <font>
      <b/>
      <u/>
      <sz val="12"/>
      <color theme="0" tint="-4.9989318521683403E-2"/>
      <name val="Arial"/>
      <family val="2"/>
    </font>
    <font>
      <u/>
      <sz val="12"/>
      <color theme="0" tint="-4.9989318521683403E-2"/>
      <name val="Arial"/>
      <family val="2"/>
    </font>
    <font>
      <b/>
      <sz val="11"/>
      <color theme="8" tint="-0.499984740745262"/>
      <name val="Arial"/>
      <family val="2"/>
    </font>
    <font>
      <b/>
      <sz val="11"/>
      <color rgb="FF002060"/>
      <name val="Arial"/>
      <family val="2"/>
    </font>
    <font>
      <b/>
      <sz val="16"/>
      <color theme="1"/>
      <name val="Arial"/>
      <family val="2"/>
    </font>
    <font>
      <sz val="16"/>
      <color theme="0"/>
      <name val="Arial"/>
      <family val="2"/>
    </font>
    <font>
      <u/>
      <sz val="14"/>
      <color theme="10"/>
      <name val="Calibri"/>
      <family val="2"/>
      <scheme val="minor"/>
    </font>
    <font>
      <sz val="14"/>
      <color theme="1"/>
      <name val="Calibri"/>
      <family val="2"/>
      <scheme val="minor"/>
    </font>
    <font>
      <u/>
      <sz val="14"/>
      <color theme="8"/>
      <name val="Calibri"/>
      <family val="2"/>
      <scheme val="minor"/>
    </font>
    <font>
      <b/>
      <sz val="14"/>
      <color theme="1"/>
      <name val="Calibri"/>
      <family val="2"/>
      <scheme val="minor"/>
    </font>
    <font>
      <b/>
      <sz val="14"/>
      <color rgb="FFFF0000"/>
      <name val="Calibri"/>
      <family val="2"/>
      <scheme val="minor"/>
    </font>
    <font>
      <b/>
      <sz val="14"/>
      <color rgb="FFFFC000"/>
      <name val="Calibri"/>
      <family val="2"/>
      <scheme val="minor"/>
    </font>
    <font>
      <b/>
      <sz val="14"/>
      <color rgb="FF00B050"/>
      <name val="Calibri"/>
      <family val="2"/>
      <scheme val="minor"/>
    </font>
    <font>
      <sz val="14"/>
      <color rgb="FF000000"/>
      <name val="Calibri"/>
      <family val="2"/>
      <scheme val="minor"/>
    </font>
    <font>
      <b/>
      <sz val="14"/>
      <color rgb="FF000000"/>
      <name val="Calibri"/>
      <family val="2"/>
      <scheme val="minor"/>
    </font>
    <font>
      <b/>
      <sz val="14"/>
      <color theme="1"/>
      <name val="Arial"/>
      <family val="2"/>
    </font>
    <font>
      <b/>
      <sz val="16"/>
      <color theme="4"/>
      <name val="Arial"/>
      <family val="2"/>
    </font>
    <font>
      <sz val="14"/>
      <color theme="1"/>
      <name val="Arial"/>
      <family val="2"/>
    </font>
    <font>
      <b/>
      <sz val="14"/>
      <color rgb="FFFF0000"/>
      <name val="Arial"/>
      <family val="2"/>
    </font>
    <font>
      <b/>
      <sz val="14"/>
      <color rgb="FFFFC000"/>
      <name val="Arial"/>
      <family val="2"/>
    </font>
    <font>
      <b/>
      <sz val="14"/>
      <color rgb="FF00B050"/>
      <name val="Arial"/>
      <family val="2"/>
    </font>
    <font>
      <sz val="14"/>
      <name val="Calibri (Cuerpo)"/>
    </font>
    <font>
      <sz val="14"/>
      <name val="Calibri"/>
      <family val="2"/>
      <scheme val="minor"/>
    </font>
    <font>
      <b/>
      <sz val="14"/>
      <color rgb="FF000000"/>
      <name val="Arial"/>
      <family val="2"/>
    </font>
    <font>
      <sz val="12"/>
      <color rgb="FF0D0D0D"/>
      <name val="Segoe UI"/>
      <family val="2"/>
    </font>
    <font>
      <sz val="11"/>
      <color rgb="FF1F3864"/>
      <name val="Arial"/>
      <family val="2"/>
    </font>
  </fonts>
  <fills count="11">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
      <patternFill patternType="solid">
        <fgColor rgb="FF00FFFF"/>
        <bgColor indexed="64"/>
      </patternFill>
    </fill>
    <fill>
      <patternFill patternType="solid">
        <fgColor rgb="FFDEEAF6"/>
        <bgColor rgb="FFDEEAF6"/>
      </patternFill>
    </fill>
  </fills>
  <borders count="54">
    <border>
      <left/>
      <right/>
      <top/>
      <bottom/>
      <diagonal/>
    </border>
    <border>
      <left style="thin">
        <color indexed="64"/>
      </left>
      <right style="thin">
        <color indexed="64"/>
      </right>
      <top/>
      <bottom style="thin">
        <color indexed="64"/>
      </bottom>
      <diagonal/>
    </border>
    <border>
      <left/>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style="thin">
        <color indexed="64"/>
      </left>
      <right style="thin">
        <color indexed="64"/>
      </right>
      <top style="thin">
        <color indexed="64"/>
      </top>
      <bottom style="thin">
        <color indexed="64"/>
      </bottom>
      <diagonal/>
    </border>
    <border>
      <left/>
      <right style="double">
        <color theme="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medium">
        <color theme="8" tint="-0.499984740745262"/>
      </left>
      <right style="thin">
        <color theme="0" tint="-0.249977111117893"/>
      </right>
      <top style="medium">
        <color theme="8" tint="-0.499984740745262"/>
      </top>
      <bottom style="medium">
        <color theme="8" tint="-0.499984740745262"/>
      </bottom>
      <diagonal/>
    </border>
    <border>
      <left style="thin">
        <color theme="0" tint="-0.249977111117893"/>
      </left>
      <right style="thin">
        <color theme="0" tint="-0.249977111117893"/>
      </right>
      <top style="medium">
        <color theme="8" tint="-0.499984740745262"/>
      </top>
      <bottom style="medium">
        <color theme="8" tint="-0.499984740745262"/>
      </bottom>
      <diagonal/>
    </border>
    <border>
      <left style="thin">
        <color theme="0" tint="-0.249977111117893"/>
      </left>
      <right style="medium">
        <color theme="8" tint="-0.499984740745262"/>
      </right>
      <top style="medium">
        <color theme="8" tint="-0.499984740745262"/>
      </top>
      <bottom style="medium">
        <color theme="8" tint="-0.499984740745262"/>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thin">
        <color theme="0" tint="-0.249977111117893"/>
      </top>
      <bottom style="medium">
        <color theme="8" tint="-0.499984740745262"/>
      </bottom>
      <diagonal/>
    </border>
    <border>
      <left style="thin">
        <color theme="0" tint="-0.249977111117893"/>
      </left>
      <right style="thin">
        <color theme="0" tint="-0.249977111117893"/>
      </right>
      <top style="thin">
        <color theme="0" tint="-0.249977111117893"/>
      </top>
      <bottom style="medium">
        <color theme="8" tint="-0.499984740745262"/>
      </bottom>
      <diagonal/>
    </border>
    <border>
      <left style="thin">
        <color theme="0" tint="-0.249977111117893"/>
      </left>
      <right style="medium">
        <color theme="8" tint="-0.499984740745262"/>
      </right>
      <top style="thin">
        <color theme="0" tint="-0.249977111117893"/>
      </top>
      <bottom style="medium">
        <color theme="8" tint="-0.499984740745262"/>
      </bottom>
      <diagonal/>
    </border>
    <border>
      <left style="thin">
        <color theme="0" tint="-0.249977111117893"/>
      </left>
      <right style="thin">
        <color theme="0" tint="-0.249977111117893"/>
      </right>
      <top style="thin">
        <color theme="0" tint="-0.249977111117893"/>
      </top>
      <bottom/>
      <diagonal/>
    </border>
    <border>
      <left style="medium">
        <color theme="8" tint="-0.499984740745262"/>
      </left>
      <right style="thin">
        <color theme="0" tint="-0.249977111117893"/>
      </right>
      <top style="medium">
        <color theme="8" tint="-0.499984740745262"/>
      </top>
      <bottom/>
      <diagonal/>
    </border>
    <border>
      <left style="thin">
        <color theme="0" tint="-0.249977111117893"/>
      </left>
      <right style="thin">
        <color theme="0" tint="-0.249977111117893"/>
      </right>
      <top style="medium">
        <color theme="8" tint="-0.499984740745262"/>
      </top>
      <bottom/>
      <diagonal/>
    </border>
    <border>
      <left style="thin">
        <color theme="0" tint="-0.249977111117893"/>
      </left>
      <right style="medium">
        <color theme="8" tint="-0.499984740745262"/>
      </right>
      <top style="medium">
        <color theme="8" tint="-0.499984740745262"/>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4659260841701"/>
      </left>
      <right style="thin">
        <color theme="0" tint="-0.24994659260841701"/>
      </right>
      <top style="thin">
        <color theme="0" tint="-0.24994659260841701"/>
      </top>
      <bottom style="medium">
        <color theme="8" tint="-0.4999847407452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bottom style="thin">
        <color rgb="FF000000"/>
      </bottom>
      <diagonal/>
    </border>
    <border>
      <left style="thin">
        <color indexed="64"/>
      </left>
      <right style="medium">
        <color indexed="64"/>
      </right>
      <top style="thin">
        <color indexed="64"/>
      </top>
      <bottom style="thin">
        <color rgb="FF000000"/>
      </bottom>
      <diagonal/>
    </border>
    <border>
      <left style="thin">
        <color theme="0" tint="-0.249977111117893"/>
      </left>
      <right style="thin">
        <color theme="0" tint="-0.249977111117893"/>
      </right>
      <top/>
      <bottom style="thin">
        <color theme="0" tint="-0.249977111117893"/>
      </bottom>
      <diagonal/>
    </border>
    <border>
      <left style="thin">
        <color rgb="FFBFBFBF"/>
      </left>
      <right style="thin">
        <color rgb="FFBFBFBF"/>
      </right>
      <top style="thin">
        <color rgb="FFBFBFBF"/>
      </top>
      <bottom/>
      <diagonal/>
    </border>
    <border>
      <left style="thin">
        <color theme="0" tint="-0.249977111117893"/>
      </left>
      <right/>
      <top style="thin">
        <color theme="0" tint="-0.249977111117893"/>
      </top>
      <bottom/>
      <diagonal/>
    </border>
    <border>
      <left style="thin">
        <color theme="0" tint="-0.249977111117893"/>
      </left>
      <right/>
      <top/>
      <bottom/>
      <diagonal/>
    </border>
    <border>
      <left style="thin">
        <color theme="0" tint="-0.249977111117893"/>
      </left>
      <right/>
      <top/>
      <bottom style="thin">
        <color indexed="64"/>
      </bottom>
      <diagonal/>
    </border>
    <border>
      <left style="thin">
        <color rgb="FFBFBFBF"/>
      </left>
      <right style="medium">
        <color rgb="FF1F3864"/>
      </right>
      <top style="thin">
        <color rgb="FFBFBFBF"/>
      </top>
      <bottom style="thin">
        <color rgb="FFBFBFBF"/>
      </bottom>
      <diagonal/>
    </border>
    <border>
      <left style="thin">
        <color theme="0" tint="-0.249977111117893"/>
      </left>
      <right style="medium">
        <color theme="8" tint="-0.499984740745262"/>
      </right>
      <top/>
      <bottom style="thin">
        <color theme="0" tint="-0.249977111117893"/>
      </bottom>
      <diagonal/>
    </border>
    <border>
      <left style="thin">
        <color rgb="FFBFBFBF"/>
      </left>
      <right style="thin">
        <color rgb="FFBFBFBF"/>
      </right>
      <top style="thin">
        <color rgb="FFBFBFBF"/>
      </top>
      <bottom style="thin">
        <color rgb="FFBFBFBF"/>
      </bottom>
      <diagonal/>
    </border>
    <border>
      <left style="thin">
        <color theme="0" tint="-0.249977111117893"/>
      </left>
      <right style="medium">
        <color theme="8" tint="-0.499984740745262"/>
      </right>
      <top style="thin">
        <color theme="0" tint="-0.249977111117893"/>
      </top>
      <bottom/>
      <diagonal/>
    </border>
    <border>
      <left style="thin">
        <color theme="0" tint="-0.249977111117893"/>
      </left>
      <right style="medium">
        <color theme="8" tint="-0.499984740745262"/>
      </right>
      <top/>
      <bottom/>
      <diagonal/>
    </border>
  </borders>
  <cellStyleXfs count="6">
    <xf numFmtId="0" fontId="0" fillId="0" borderId="0"/>
    <xf numFmtId="9" fontId="1" fillId="0" borderId="0" applyFont="0" applyFill="0" applyBorder="0" applyAlignment="0" applyProtection="0"/>
    <xf numFmtId="0" fontId="10"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cellStyleXfs>
  <cellXfs count="147">
    <xf numFmtId="0" fontId="0" fillId="0" borderId="0" xfId="0"/>
    <xf numFmtId="0" fontId="0" fillId="5" borderId="0" xfId="0" applyFill="1"/>
    <xf numFmtId="0" fontId="0" fillId="5" borderId="5" xfId="0" applyFill="1" applyBorder="1"/>
    <xf numFmtId="0" fontId="0" fillId="5" borderId="6" xfId="0" applyFill="1" applyBorder="1"/>
    <xf numFmtId="0" fontId="0" fillId="5" borderId="7" xfId="0" applyFill="1" applyBorder="1"/>
    <xf numFmtId="0" fontId="0" fillId="5" borderId="8" xfId="0" applyFill="1" applyBorder="1"/>
    <xf numFmtId="0" fontId="0" fillId="5" borderId="10" xfId="0" applyFill="1" applyBorder="1"/>
    <xf numFmtId="0" fontId="10" fillId="5" borderId="10" xfId="2" applyFill="1" applyBorder="1" applyAlignment="1">
      <alignment vertical="center" wrapText="1"/>
    </xf>
    <xf numFmtId="0" fontId="0" fillId="5" borderId="0" xfId="3" applyFont="1" applyFill="1" applyAlignment="1">
      <alignment vertical="center" wrapText="1"/>
    </xf>
    <xf numFmtId="0" fontId="11" fillId="5" borderId="0" xfId="3" applyFont="1" applyFill="1" applyAlignment="1">
      <alignment vertical="center" wrapText="1"/>
    </xf>
    <xf numFmtId="0" fontId="0" fillId="5" borderId="13" xfId="0" applyFill="1" applyBorder="1"/>
    <xf numFmtId="0" fontId="0" fillId="5" borderId="14" xfId="0" applyFill="1" applyBorder="1"/>
    <xf numFmtId="0" fontId="0" fillId="5" borderId="15" xfId="0" applyFill="1" applyBorder="1"/>
    <xf numFmtId="0" fontId="4" fillId="0" borderId="17" xfId="0" applyFont="1" applyBorder="1" applyAlignment="1" applyProtection="1">
      <alignment horizontal="center" vertical="center"/>
      <protection locked="0"/>
    </xf>
    <xf numFmtId="0" fontId="14" fillId="0" borderId="17" xfId="0" applyFont="1" applyBorder="1" applyAlignment="1" applyProtection="1">
      <alignment horizontal="center" vertical="center"/>
      <protection hidden="1"/>
    </xf>
    <xf numFmtId="9" fontId="4" fillId="0" borderId="17" xfId="0" applyNumberFormat="1" applyFont="1" applyBorder="1" applyAlignment="1" applyProtection="1">
      <alignment horizontal="center" vertical="center"/>
      <protection locked="0"/>
    </xf>
    <xf numFmtId="9" fontId="14" fillId="0" borderId="17" xfId="1" applyFont="1" applyBorder="1" applyAlignment="1" applyProtection="1">
      <alignment horizontal="center" vertical="center"/>
      <protection hidden="1"/>
    </xf>
    <xf numFmtId="0" fontId="4" fillId="0" borderId="17" xfId="0" applyFont="1" applyBorder="1" applyAlignment="1" applyProtection="1">
      <alignment vertical="center"/>
      <protection locked="0"/>
    </xf>
    <xf numFmtId="0" fontId="4" fillId="0" borderId="17" xfId="0" applyFont="1" applyBorder="1" applyAlignment="1" applyProtection="1">
      <alignment vertical="center" wrapText="1"/>
      <protection locked="0"/>
    </xf>
    <xf numFmtId="0" fontId="4" fillId="0" borderId="18" xfId="0" applyFont="1" applyBorder="1" applyAlignment="1" applyProtection="1">
      <alignment vertical="center" wrapText="1"/>
      <protection locked="0"/>
    </xf>
    <xf numFmtId="0" fontId="2" fillId="3" borderId="16" xfId="0" applyFont="1" applyFill="1" applyBorder="1" applyAlignment="1">
      <alignment horizontal="center" vertical="center" wrapText="1"/>
    </xf>
    <xf numFmtId="0" fontId="2" fillId="4" borderId="17" xfId="0" applyFont="1" applyFill="1" applyBorder="1" applyAlignment="1">
      <alignment horizontal="center" vertical="center" wrapText="1"/>
    </xf>
    <xf numFmtId="10" fontId="2" fillId="3" borderId="17" xfId="0" applyNumberFormat="1" applyFont="1" applyFill="1" applyBorder="1" applyAlignment="1">
      <alignment horizontal="center" vertical="center" wrapText="1"/>
    </xf>
    <xf numFmtId="10" fontId="2" fillId="3" borderId="18" xfId="0" applyNumberFormat="1" applyFont="1" applyFill="1" applyBorder="1" applyAlignment="1">
      <alignment horizontal="center" vertical="center" wrapText="1"/>
    </xf>
    <xf numFmtId="0" fontId="4" fillId="0" borderId="17" xfId="0" applyFont="1" applyBorder="1" applyAlignment="1">
      <alignment vertical="center" wrapText="1"/>
    </xf>
    <xf numFmtId="0" fontId="7" fillId="0" borderId="17" xfId="0" applyFont="1" applyBorder="1" applyAlignment="1">
      <alignment vertical="center" wrapText="1"/>
    </xf>
    <xf numFmtId="0" fontId="8" fillId="0" borderId="17" xfId="0" applyFont="1" applyBorder="1" applyAlignment="1">
      <alignment vertical="center" wrapText="1"/>
    </xf>
    <xf numFmtId="0" fontId="0" fillId="0" borderId="16" xfId="0" applyBorder="1"/>
    <xf numFmtId="42" fontId="19" fillId="8" borderId="28" xfId="4" applyFont="1" applyFill="1" applyBorder="1" applyAlignment="1">
      <alignment horizontal="center" vertical="center"/>
    </xf>
    <xf numFmtId="10" fontId="19" fillId="8" borderId="28" xfId="1" applyNumberFormat="1" applyFont="1" applyFill="1" applyBorder="1" applyAlignment="1">
      <alignment horizontal="center" vertical="center"/>
    </xf>
    <xf numFmtId="42" fontId="19" fillId="0" borderId="17" xfId="4" applyFont="1" applyBorder="1" applyAlignment="1">
      <alignment horizontal="center" vertical="center"/>
    </xf>
    <xf numFmtId="42" fontId="19" fillId="8" borderId="17" xfId="4" applyFont="1" applyFill="1" applyBorder="1" applyAlignment="1">
      <alignment horizontal="center" vertical="center"/>
    </xf>
    <xf numFmtId="9" fontId="19" fillId="8" borderId="17" xfId="1" applyFont="1" applyFill="1" applyBorder="1" applyAlignment="1">
      <alignment horizontal="center" vertical="center"/>
    </xf>
    <xf numFmtId="9" fontId="19" fillId="0" borderId="17" xfId="0" applyNumberFormat="1" applyFont="1" applyBorder="1" applyAlignment="1">
      <alignment horizontal="center" vertical="center"/>
    </xf>
    <xf numFmtId="0" fontId="19" fillId="0" borderId="18" xfId="0" applyFont="1" applyBorder="1" applyAlignment="1">
      <alignment vertical="center" wrapText="1"/>
    </xf>
    <xf numFmtId="0" fontId="14" fillId="0" borderId="26" xfId="0" applyFont="1" applyBorder="1" applyAlignment="1" applyProtection="1">
      <alignment horizontal="center" vertical="center"/>
      <protection hidden="1"/>
    </xf>
    <xf numFmtId="9" fontId="4" fillId="0" borderId="26" xfId="0" applyNumberFormat="1" applyFont="1" applyBorder="1" applyAlignment="1" applyProtection="1">
      <alignment horizontal="center" vertical="center"/>
      <protection locked="0"/>
    </xf>
    <xf numFmtId="9" fontId="14" fillId="0" borderId="26" xfId="1" applyFont="1" applyBorder="1" applyAlignment="1" applyProtection="1">
      <alignment horizontal="center" vertical="center"/>
      <protection hidden="1"/>
    </xf>
    <xf numFmtId="0" fontId="4" fillId="0" borderId="26" xfId="0" applyFont="1" applyBorder="1" applyAlignment="1" applyProtection="1">
      <alignment vertical="center"/>
      <protection locked="0"/>
    </xf>
    <xf numFmtId="0" fontId="4" fillId="0" borderId="26" xfId="0" applyFont="1" applyBorder="1" applyAlignment="1" applyProtection="1">
      <alignment vertical="center" wrapText="1"/>
      <protection locked="0"/>
    </xf>
    <xf numFmtId="0" fontId="4" fillId="0" borderId="27" xfId="0" applyFont="1" applyBorder="1" applyAlignment="1" applyProtection="1">
      <alignment vertical="center" wrapText="1"/>
      <protection locked="0"/>
    </xf>
    <xf numFmtId="0" fontId="14" fillId="0" borderId="32" xfId="5" applyFont="1" applyBorder="1" applyAlignment="1">
      <alignment horizontal="center" vertical="center" wrapText="1"/>
    </xf>
    <xf numFmtId="0" fontId="21" fillId="0" borderId="17" xfId="0" applyFont="1" applyBorder="1"/>
    <xf numFmtId="0" fontId="5" fillId="3" borderId="16" xfId="0" applyFont="1" applyFill="1" applyBorder="1" applyAlignment="1">
      <alignment horizontal="center" vertical="center" wrapText="1"/>
    </xf>
    <xf numFmtId="0" fontId="5" fillId="3" borderId="17" xfId="0" applyFont="1" applyFill="1" applyBorder="1" applyAlignment="1">
      <alignment horizontal="center" vertical="center" wrapText="1"/>
    </xf>
    <xf numFmtId="0" fontId="5" fillId="3" borderId="18" xfId="0" applyFont="1" applyFill="1" applyBorder="1" applyAlignment="1">
      <alignment horizontal="center" vertical="center" wrapText="1"/>
    </xf>
    <xf numFmtId="0" fontId="21" fillId="0" borderId="0" xfId="0" applyFont="1" applyAlignment="1">
      <alignment horizontal="center" vertical="center"/>
    </xf>
    <xf numFmtId="1" fontId="3" fillId="0" borderId="17" xfId="0" applyNumberFormat="1" applyFont="1" applyBorder="1" applyAlignment="1">
      <alignment horizontal="left" vertical="center"/>
    </xf>
    <xf numFmtId="0" fontId="3" fillId="0" borderId="17" xfId="0" applyFont="1" applyBorder="1" applyAlignment="1" applyProtection="1">
      <alignment horizontal="center" vertical="top" wrapText="1"/>
      <protection locked="0"/>
    </xf>
    <xf numFmtId="0" fontId="14" fillId="0" borderId="35" xfId="5" applyFont="1" applyBorder="1" applyAlignment="1">
      <alignment horizontal="center" vertical="center" wrapText="1"/>
    </xf>
    <xf numFmtId="0" fontId="4" fillId="0" borderId="26" xfId="0" applyFont="1" applyBorder="1" applyAlignment="1" applyProtection="1">
      <alignment horizontal="center" vertical="center"/>
      <protection locked="0"/>
    </xf>
    <xf numFmtId="1" fontId="3" fillId="0" borderId="26" xfId="0" applyNumberFormat="1" applyFont="1" applyBorder="1" applyAlignment="1">
      <alignment horizontal="left" vertical="center"/>
    </xf>
    <xf numFmtId="0" fontId="3" fillId="0" borderId="26" xfId="0" applyFont="1" applyBorder="1" applyAlignment="1" applyProtection="1">
      <alignment horizontal="center" vertical="top" wrapText="1"/>
      <protection locked="0"/>
    </xf>
    <xf numFmtId="0" fontId="30" fillId="0" borderId="9" xfId="2" applyFont="1" applyFill="1" applyBorder="1" applyAlignment="1">
      <alignment horizontal="center" vertical="center" wrapText="1"/>
    </xf>
    <xf numFmtId="0" fontId="31" fillId="5" borderId="9" xfId="3" applyFont="1" applyFill="1" applyBorder="1" applyAlignment="1">
      <alignment horizontal="left" vertical="center" wrapText="1"/>
    </xf>
    <xf numFmtId="0" fontId="32" fillId="0" borderId="9" xfId="2" applyFont="1" applyFill="1" applyBorder="1" applyAlignment="1">
      <alignment horizontal="center" vertical="center" wrapText="1"/>
    </xf>
    <xf numFmtId="0" fontId="37" fillId="5" borderId="9" xfId="3" applyFont="1" applyFill="1" applyBorder="1" applyAlignment="1">
      <alignment horizontal="left" vertical="center" wrapText="1"/>
    </xf>
    <xf numFmtId="0" fontId="33" fillId="5" borderId="9" xfId="3" applyFont="1" applyFill="1" applyBorder="1" applyAlignment="1">
      <alignment horizontal="left" vertical="center" wrapText="1"/>
    </xf>
    <xf numFmtId="0" fontId="31" fillId="6" borderId="9" xfId="3" applyFont="1" applyFill="1" applyBorder="1" applyAlignment="1">
      <alignment horizontal="left" vertical="center" wrapText="1"/>
    </xf>
    <xf numFmtId="0" fontId="31" fillId="5" borderId="4" xfId="3" applyFont="1" applyFill="1" applyBorder="1" applyAlignment="1">
      <alignment horizontal="left" vertical="center" wrapText="1"/>
    </xf>
    <xf numFmtId="0" fontId="30" fillId="0" borderId="3" xfId="2" applyFont="1" applyFill="1" applyBorder="1" applyAlignment="1">
      <alignment horizontal="center" vertical="center" wrapText="1"/>
    </xf>
    <xf numFmtId="0" fontId="32" fillId="0" borderId="3" xfId="2" applyFont="1" applyFill="1" applyBorder="1" applyAlignment="1">
      <alignment horizontal="center" vertical="center" wrapText="1"/>
    </xf>
    <xf numFmtId="0" fontId="37" fillId="5" borderId="4" xfId="3" applyFont="1" applyFill="1" applyBorder="1" applyAlignment="1">
      <alignment horizontal="left" vertical="center" wrapText="1"/>
    </xf>
    <xf numFmtId="0" fontId="31" fillId="6" borderId="4" xfId="3" applyFont="1" applyFill="1" applyBorder="1" applyAlignment="1">
      <alignment horizontal="left" vertical="center" wrapText="1"/>
    </xf>
    <xf numFmtId="0" fontId="37" fillId="6" borderId="43" xfId="3" applyFont="1" applyFill="1" applyBorder="1" applyAlignment="1">
      <alignment horizontal="left" vertical="center" wrapText="1"/>
    </xf>
    <xf numFmtId="0" fontId="7" fillId="0" borderId="28" xfId="0" applyFont="1" applyBorder="1" applyAlignment="1">
      <alignment horizontal="center" vertical="center" wrapText="1"/>
    </xf>
    <xf numFmtId="0" fontId="0" fillId="0" borderId="16" xfId="0" applyBorder="1" applyAlignment="1">
      <alignment horizontal="center" vertical="center"/>
    </xf>
    <xf numFmtId="0" fontId="21" fillId="0" borderId="17" xfId="0" applyFont="1" applyBorder="1" applyAlignment="1">
      <alignment horizontal="center" vertical="center"/>
    </xf>
    <xf numFmtId="0" fontId="0" fillId="0" borderId="0" xfId="0" applyAlignment="1">
      <alignment horizontal="center" vertical="center"/>
    </xf>
    <xf numFmtId="0" fontId="19" fillId="0" borderId="18" xfId="0" applyFont="1" applyBorder="1" applyAlignment="1">
      <alignment horizontal="center" vertical="center" wrapText="1"/>
    </xf>
    <xf numFmtId="0" fontId="19" fillId="0" borderId="18" xfId="0" applyFont="1" applyBorder="1" applyAlignment="1">
      <alignment horizontal="center" wrapText="1"/>
    </xf>
    <xf numFmtId="164" fontId="21" fillId="10" borderId="45" xfId="0" applyNumberFormat="1" applyFont="1" applyFill="1" applyBorder="1" applyAlignment="1">
      <alignment horizontal="center" vertical="center"/>
    </xf>
    <xf numFmtId="9" fontId="19" fillId="8" borderId="28" xfId="1" applyFont="1" applyFill="1" applyBorder="1" applyAlignment="1">
      <alignment horizontal="center" vertical="center"/>
    </xf>
    <xf numFmtId="42" fontId="19" fillId="8" borderId="46" xfId="4" applyFont="1" applyFill="1" applyBorder="1" applyAlignment="1">
      <alignment horizontal="center" vertical="center"/>
    </xf>
    <xf numFmtId="0" fontId="19" fillId="0" borderId="9" xfId="0" applyFont="1" applyBorder="1" applyAlignment="1">
      <alignment vertical="center" wrapText="1"/>
    </xf>
    <xf numFmtId="164" fontId="21" fillId="0" borderId="49" xfId="0" applyNumberFormat="1" applyFont="1" applyBorder="1" applyAlignment="1">
      <alignment vertical="center" wrapText="1"/>
    </xf>
    <xf numFmtId="0" fontId="19" fillId="0" borderId="50" xfId="0" applyFont="1" applyBorder="1" applyAlignment="1">
      <alignment vertical="center" wrapText="1"/>
    </xf>
    <xf numFmtId="0" fontId="19" fillId="0" borderId="0" xfId="0" applyFont="1" applyAlignment="1">
      <alignment vertical="center" wrapText="1"/>
    </xf>
    <xf numFmtId="165" fontId="4" fillId="0" borderId="17" xfId="0" applyNumberFormat="1" applyFont="1" applyBorder="1" applyAlignment="1" applyProtection="1">
      <alignment horizontal="center" vertical="center"/>
      <protection locked="0"/>
    </xf>
    <xf numFmtId="0" fontId="49" fillId="0" borderId="51" xfId="0" applyFont="1" applyBorder="1" applyAlignment="1">
      <alignment vertical="center" wrapText="1"/>
    </xf>
    <xf numFmtId="0" fontId="49" fillId="0" borderId="51" xfId="0" applyFont="1" applyBorder="1" applyAlignment="1">
      <alignment vertical="center"/>
    </xf>
    <xf numFmtId="3" fontId="0" fillId="0" borderId="0" xfId="0" applyNumberFormat="1"/>
    <xf numFmtId="3" fontId="4" fillId="0" borderId="17" xfId="0" applyNumberFormat="1" applyFont="1" applyBorder="1" applyAlignment="1" applyProtection="1">
      <alignment vertical="center"/>
      <protection locked="0"/>
    </xf>
    <xf numFmtId="0" fontId="4" fillId="0" borderId="17" xfId="0" applyFont="1" applyBorder="1" applyAlignment="1" applyProtection="1">
      <alignment horizontal="center" vertical="center" wrapText="1"/>
      <protection locked="0"/>
    </xf>
    <xf numFmtId="0" fontId="4" fillId="0" borderId="52" xfId="0" applyFont="1" applyBorder="1" applyAlignment="1" applyProtection="1">
      <alignment vertical="center" wrapText="1"/>
      <protection locked="0"/>
    </xf>
    <xf numFmtId="0" fontId="7" fillId="0" borderId="28" xfId="0" applyFont="1" applyBorder="1" applyAlignment="1">
      <alignment vertical="center" wrapText="1"/>
    </xf>
    <xf numFmtId="0" fontId="0" fillId="5" borderId="38" xfId="0" applyFill="1" applyBorder="1" applyAlignment="1">
      <alignment horizontal="center"/>
    </xf>
    <xf numFmtId="0" fontId="0" fillId="5" borderId="39" xfId="0" applyFill="1" applyBorder="1" applyAlignment="1">
      <alignment horizontal="center"/>
    </xf>
    <xf numFmtId="0" fontId="0" fillId="5" borderId="40" xfId="0" applyFill="1" applyBorder="1" applyAlignment="1">
      <alignment horizontal="center"/>
    </xf>
    <xf numFmtId="0" fontId="0" fillId="5" borderId="41" xfId="0" applyFill="1" applyBorder="1" applyAlignment="1">
      <alignment horizontal="center"/>
    </xf>
    <xf numFmtId="0" fontId="29" fillId="7" borderId="2" xfId="0" applyFont="1" applyFill="1" applyBorder="1" applyAlignment="1">
      <alignment horizontal="center"/>
    </xf>
    <xf numFmtId="0" fontId="32" fillId="0" borderId="12" xfId="2" applyFont="1" applyFill="1" applyBorder="1" applyAlignment="1">
      <alignment horizontal="center" vertical="center" wrapText="1"/>
    </xf>
    <xf numFmtId="0" fontId="32" fillId="0" borderId="42" xfId="2" applyFont="1" applyFill="1" applyBorder="1" applyAlignment="1">
      <alignment horizontal="center" vertical="center" wrapText="1"/>
    </xf>
    <xf numFmtId="0" fontId="0" fillId="5" borderId="1" xfId="0" applyFill="1" applyBorder="1" applyAlignment="1">
      <alignment horizontal="left" vertical="center" wrapText="1"/>
    </xf>
    <xf numFmtId="0" fontId="0" fillId="5" borderId="1" xfId="0" applyFill="1" applyBorder="1" applyAlignment="1">
      <alignment horizontal="left" vertical="center"/>
    </xf>
    <xf numFmtId="0" fontId="0" fillId="5" borderId="9" xfId="0" applyFill="1" applyBorder="1" applyAlignment="1">
      <alignment horizontal="center"/>
    </xf>
    <xf numFmtId="0" fontId="29" fillId="7" borderId="9" xfId="0" applyFont="1" applyFill="1" applyBorder="1" applyAlignment="1">
      <alignment horizontal="center"/>
    </xf>
    <xf numFmtId="0" fontId="28" fillId="5" borderId="36" xfId="0" applyFont="1" applyFill="1" applyBorder="1" applyAlignment="1">
      <alignment horizontal="center" vertical="center" wrapText="1"/>
    </xf>
    <xf numFmtId="0" fontId="28" fillId="5" borderId="37" xfId="0" applyFont="1" applyFill="1" applyBorder="1" applyAlignment="1">
      <alignment horizontal="center" vertical="center" wrapText="1"/>
    </xf>
    <xf numFmtId="0" fontId="32" fillId="0" borderId="11" xfId="2" applyFont="1" applyFill="1" applyBorder="1" applyAlignment="1">
      <alignment horizontal="center" vertical="center" wrapText="1"/>
    </xf>
    <xf numFmtId="0" fontId="32" fillId="0" borderId="1" xfId="2" applyFont="1" applyFill="1" applyBorder="1" applyAlignment="1">
      <alignment horizontal="center" vertical="center" wrapText="1"/>
    </xf>
    <xf numFmtId="0" fontId="6" fillId="5" borderId="9" xfId="0" applyFont="1" applyFill="1" applyBorder="1" applyAlignment="1">
      <alignment horizontal="left" vertical="top" wrapText="1"/>
    </xf>
    <xf numFmtId="0" fontId="0" fillId="5" borderId="9" xfId="0" applyFill="1" applyBorder="1" applyAlignment="1">
      <alignment horizontal="left" vertical="top" wrapText="1"/>
    </xf>
    <xf numFmtId="0" fontId="4" fillId="0" borderId="52" xfId="0" applyFont="1" applyBorder="1" applyAlignment="1" applyProtection="1">
      <alignment horizontal="center" vertical="center" wrapText="1"/>
      <protection locked="0"/>
    </xf>
    <xf numFmtId="0" fontId="4" fillId="0" borderId="50" xfId="0" applyFont="1" applyBorder="1" applyAlignment="1" applyProtection="1">
      <alignment horizontal="center" vertical="center" wrapText="1"/>
      <protection locked="0"/>
    </xf>
    <xf numFmtId="0" fontId="4" fillId="0" borderId="53" xfId="0" applyFont="1" applyBorder="1" applyAlignment="1" applyProtection="1">
      <alignment horizontal="center" vertical="center" wrapText="1"/>
      <protection locked="0"/>
    </xf>
    <xf numFmtId="0" fontId="26" fillId="9" borderId="17" xfId="0" applyFont="1" applyFill="1" applyBorder="1" applyAlignment="1">
      <alignment horizontal="left" vertical="center" wrapText="1"/>
    </xf>
    <xf numFmtId="0" fontId="4" fillId="0" borderId="17" xfId="0" applyFont="1" applyBorder="1" applyAlignment="1">
      <alignment horizontal="left" vertical="center" wrapText="1"/>
    </xf>
    <xf numFmtId="0" fontId="27" fillId="9" borderId="17" xfId="0" applyFont="1" applyFill="1" applyBorder="1" applyAlignment="1">
      <alignment horizontal="left" vertical="center" wrapText="1"/>
    </xf>
    <xf numFmtId="0" fontId="27" fillId="9" borderId="26" xfId="0" applyFont="1" applyFill="1" applyBorder="1" applyAlignment="1">
      <alignment horizontal="left" vertical="center" wrapText="1"/>
    </xf>
    <xf numFmtId="0" fontId="5" fillId="2" borderId="23" xfId="0" applyFont="1" applyFill="1" applyBorder="1" applyAlignment="1">
      <alignment horizontal="center" vertical="center"/>
    </xf>
    <xf numFmtId="0" fontId="3" fillId="0" borderId="23" xfId="0" applyFont="1" applyBorder="1" applyAlignment="1">
      <alignment horizontal="center" vertical="center"/>
    </xf>
    <xf numFmtId="0" fontId="3" fillId="0" borderId="17" xfId="0" applyFont="1" applyBorder="1" applyAlignment="1">
      <alignment horizontal="center" vertical="center" wrapText="1"/>
    </xf>
    <xf numFmtId="0" fontId="5" fillId="2" borderId="17" xfId="0" applyFont="1" applyFill="1" applyBorder="1" applyAlignment="1">
      <alignment horizontal="center" vertical="center"/>
    </xf>
    <xf numFmtId="0" fontId="0" fillId="0" borderId="17" xfId="0" applyBorder="1" applyAlignment="1">
      <alignment horizontal="center"/>
    </xf>
    <xf numFmtId="0" fontId="20" fillId="0" borderId="16" xfId="0" applyFont="1" applyBorder="1" applyAlignment="1">
      <alignment horizontal="center" vertical="center" wrapText="1"/>
    </xf>
    <xf numFmtId="0" fontId="20" fillId="0" borderId="25" xfId="0" applyFont="1" applyBorder="1" applyAlignment="1">
      <alignment horizontal="center" vertical="center" wrapText="1"/>
    </xf>
    <xf numFmtId="0" fontId="15" fillId="0" borderId="29" xfId="0" applyFont="1" applyBorder="1" applyAlignment="1">
      <alignment horizontal="center" vertical="center"/>
    </xf>
    <xf numFmtId="0" fontId="15" fillId="0" borderId="30" xfId="0" applyFont="1" applyBorder="1" applyAlignment="1">
      <alignment horizontal="center" vertical="center"/>
    </xf>
    <xf numFmtId="0" fontId="15" fillId="0" borderId="31" xfId="0" applyFont="1" applyBorder="1" applyAlignment="1">
      <alignment horizontal="center" vertical="center"/>
    </xf>
    <xf numFmtId="0" fontId="5" fillId="3" borderId="33" xfId="0" applyFont="1" applyFill="1" applyBorder="1" applyAlignment="1">
      <alignment horizontal="center" vertical="center" wrapText="1"/>
    </xf>
    <xf numFmtId="0" fontId="5" fillId="3" borderId="34" xfId="0" applyFont="1" applyFill="1" applyBorder="1" applyAlignment="1">
      <alignment horizontal="center" vertical="center" wrapText="1"/>
    </xf>
    <xf numFmtId="0" fontId="3" fillId="0" borderId="18" xfId="0" applyFont="1" applyBorder="1" applyAlignment="1">
      <alignment horizontal="center" vertical="center" wrapText="1"/>
    </xf>
    <xf numFmtId="0" fontId="3" fillId="0" borderId="24" xfId="0" applyFont="1" applyBorder="1" applyAlignment="1">
      <alignment horizontal="center" vertical="center"/>
    </xf>
    <xf numFmtId="0" fontId="5" fillId="2" borderId="22" xfId="0" applyFont="1" applyFill="1" applyBorder="1" applyAlignment="1">
      <alignment horizontal="center" vertical="center"/>
    </xf>
    <xf numFmtId="0" fontId="5" fillId="2" borderId="16" xfId="0" applyFont="1" applyFill="1" applyBorder="1" applyAlignment="1">
      <alignment horizontal="center" vertical="center"/>
    </xf>
    <xf numFmtId="0" fontId="4" fillId="0" borderId="17" xfId="0" applyFont="1" applyBorder="1" applyAlignment="1">
      <alignment horizontal="center" vertical="center" wrapText="1"/>
    </xf>
    <xf numFmtId="0" fontId="4" fillId="0" borderId="26" xfId="0" applyFont="1" applyBorder="1" applyAlignment="1">
      <alignment horizontal="center" vertical="center" wrapText="1"/>
    </xf>
    <xf numFmtId="0" fontId="9" fillId="0" borderId="25" xfId="0" applyFont="1" applyBorder="1" applyAlignment="1">
      <alignment horizontal="center"/>
    </xf>
    <xf numFmtId="0" fontId="9" fillId="0" borderId="26" xfId="0" applyFont="1" applyBorder="1" applyAlignment="1">
      <alignment horizontal="center"/>
    </xf>
    <xf numFmtId="0" fontId="9" fillId="0" borderId="27" xfId="0" applyFont="1" applyBorder="1" applyAlignment="1">
      <alignment horizontal="center"/>
    </xf>
    <xf numFmtId="0" fontId="5" fillId="2" borderId="16" xfId="0" applyFont="1" applyFill="1" applyBorder="1" applyAlignment="1">
      <alignment horizontal="center" vertical="center" wrapText="1"/>
    </xf>
    <xf numFmtId="0" fontId="5" fillId="2" borderId="17" xfId="0" applyFont="1" applyFill="1" applyBorder="1" applyAlignment="1">
      <alignment horizontal="center" vertical="center" wrapText="1"/>
    </xf>
    <xf numFmtId="0" fontId="0" fillId="0" borderId="19" xfId="0" applyBorder="1" applyAlignment="1">
      <alignment horizontal="center"/>
    </xf>
    <xf numFmtId="0" fontId="0" fillId="0" borderId="20" xfId="0" applyBorder="1" applyAlignment="1">
      <alignment horizontal="center"/>
    </xf>
    <xf numFmtId="0" fontId="0" fillId="0" borderId="21" xfId="0" applyBorder="1" applyAlignment="1">
      <alignment horizontal="center"/>
    </xf>
    <xf numFmtId="0" fontId="18" fillId="0" borderId="19" xfId="0" applyFont="1" applyBorder="1" applyAlignment="1">
      <alignment horizontal="center" vertical="center"/>
    </xf>
    <xf numFmtId="0" fontId="18" fillId="0" borderId="20" xfId="0" applyFont="1" applyBorder="1" applyAlignment="1">
      <alignment horizontal="center" vertical="center"/>
    </xf>
    <xf numFmtId="0" fontId="18" fillId="0" borderId="21" xfId="0" applyFont="1" applyBorder="1" applyAlignment="1">
      <alignment horizontal="center" vertical="center"/>
    </xf>
    <xf numFmtId="0" fontId="7" fillId="0" borderId="28" xfId="0" applyFont="1" applyBorder="1" applyAlignment="1">
      <alignment horizontal="center" vertical="center" wrapText="1"/>
    </xf>
    <xf numFmtId="0" fontId="7" fillId="0" borderId="44" xfId="0" applyFont="1" applyBorder="1" applyAlignment="1">
      <alignment horizontal="center" vertical="center" wrapText="1"/>
    </xf>
    <xf numFmtId="164" fontId="21" fillId="0" borderId="46" xfId="0" applyNumberFormat="1" applyFont="1" applyBorder="1" applyAlignment="1">
      <alignment horizontal="center" vertical="center" wrapText="1"/>
    </xf>
    <xf numFmtId="164" fontId="21" fillId="0" borderId="47" xfId="0" applyNumberFormat="1" applyFont="1" applyBorder="1" applyAlignment="1">
      <alignment horizontal="center" vertical="center" wrapText="1"/>
    </xf>
    <xf numFmtId="164" fontId="21" fillId="0" borderId="48" xfId="0" applyNumberFormat="1" applyFont="1" applyBorder="1" applyAlignment="1">
      <alignment horizontal="center" vertical="center" wrapText="1"/>
    </xf>
    <xf numFmtId="0" fontId="48" fillId="0" borderId="0" xfId="0" applyFont="1" applyFill="1" applyAlignment="1">
      <alignment horizontal="center" vertical="center" wrapText="1"/>
    </xf>
    <xf numFmtId="0" fontId="0" fillId="0" borderId="0" xfId="0" applyFill="1" applyAlignment="1">
      <alignment horizontal="center" vertical="center" wrapText="1"/>
    </xf>
    <xf numFmtId="0" fontId="0" fillId="0" borderId="0" xfId="0" applyFill="1"/>
  </cellXfs>
  <cellStyles count="6">
    <cellStyle name="Hipervínculo" xfId="2" builtinId="8"/>
    <cellStyle name="Moneda [0]" xfId="4" builtinId="7"/>
    <cellStyle name="Normal" xfId="0" builtinId="0"/>
    <cellStyle name="Normal 2" xfId="3"/>
    <cellStyle name="Normal 3" xfId="5"/>
    <cellStyle name="Porcentaje" xfId="1" builtinId="5"/>
  </cellStyles>
  <dxfs count="85">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9C0006"/>
      </font>
      <fill>
        <patternFill>
          <bgColor rgb="FFFFC7CE"/>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s>
  <tableStyles count="0" defaultTableStyle="TableStyleMedium2" defaultPivotStyle="PivotStyleLight16"/>
  <colors>
    <mruColors>
      <color rgb="FF327EC4"/>
      <color rgb="FF2865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8.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2</xdr:col>
      <xdr:colOff>105834</xdr:colOff>
      <xdr:row>21</xdr:row>
      <xdr:rowOff>102312</xdr:rowOff>
    </xdr:from>
    <xdr:to>
      <xdr:col>2</xdr:col>
      <xdr:colOff>3132667</xdr:colOff>
      <xdr:row>22</xdr:row>
      <xdr:rowOff>194734</xdr:rowOff>
    </xdr:to>
    <xdr:pic>
      <xdr:nvPicPr>
        <xdr:cNvPr id="2" name="Imagen 1">
          <a:extLst>
            <a:ext uri="{FF2B5EF4-FFF2-40B4-BE49-F238E27FC236}">
              <a16:creationId xmlns:a16="http://schemas.microsoft.com/office/drawing/2014/main" id="{EAF5032C-48E8-4B2A-B7F6-E3AA8CE21C9B}"/>
            </a:ext>
          </a:extLst>
        </xdr:cNvPr>
        <xdr:cNvPicPr>
          <a:picLocks noChangeAspect="1"/>
        </xdr:cNvPicPr>
      </xdr:nvPicPr>
      <xdr:blipFill rotWithShape="1">
        <a:blip xmlns:r="http://schemas.openxmlformats.org/officeDocument/2006/relationships" r:embed="rId1"/>
        <a:srcRect l="3476" t="87079" r="62580" b="9101"/>
        <a:stretch/>
      </xdr:blipFill>
      <xdr:spPr>
        <a:xfrm>
          <a:off x="303954" y="5725872"/>
          <a:ext cx="3026833" cy="275302"/>
        </a:xfrm>
        <a:prstGeom prst="rect">
          <a:avLst/>
        </a:prstGeom>
      </xdr:spPr>
    </xdr:pic>
    <xdr:clientData/>
  </xdr:twoCellAnchor>
  <xdr:twoCellAnchor>
    <xdr:from>
      <xdr:col>2</xdr:col>
      <xdr:colOff>163892</xdr:colOff>
      <xdr:row>8</xdr:row>
      <xdr:rowOff>125333</xdr:rowOff>
    </xdr:from>
    <xdr:to>
      <xdr:col>2</xdr:col>
      <xdr:colOff>1251858</xdr:colOff>
      <xdr:row>10</xdr:row>
      <xdr:rowOff>472925</xdr:rowOff>
    </xdr:to>
    <xdr:sp macro="" textlink="">
      <xdr:nvSpPr>
        <xdr:cNvPr id="3" name="Rectángulo redondeado 5">
          <a:extLst>
            <a:ext uri="{FF2B5EF4-FFF2-40B4-BE49-F238E27FC236}">
              <a16:creationId xmlns:a16="http://schemas.microsoft.com/office/drawing/2014/main" id="{1943E10C-3784-4B7C-BE35-349CDFA8146D}"/>
            </a:ext>
          </a:extLst>
        </xdr:cNvPr>
        <xdr:cNvSpPr/>
      </xdr:nvSpPr>
      <xdr:spPr>
        <a:xfrm>
          <a:off x="362012" y="2106533"/>
          <a:ext cx="1087966" cy="75907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la entidad y dependencia que reporta.</a:t>
          </a:r>
          <a:endParaRPr lang="es-CO" sz="1000">
            <a:latin typeface="Arial" panose="020B0604020202020204" pitchFamily="34" charset="0"/>
            <a:cs typeface="Arial" panose="020B0604020202020204" pitchFamily="34" charset="0"/>
          </a:endParaRPr>
        </a:p>
      </xdr:txBody>
    </xdr:sp>
    <xdr:clientData/>
  </xdr:twoCellAnchor>
  <xdr:twoCellAnchor>
    <xdr:from>
      <xdr:col>3</xdr:col>
      <xdr:colOff>2501295</xdr:colOff>
      <xdr:row>20</xdr:row>
      <xdr:rowOff>118328</xdr:rowOff>
    </xdr:from>
    <xdr:to>
      <xdr:col>3</xdr:col>
      <xdr:colOff>4524828</xdr:colOff>
      <xdr:row>22</xdr:row>
      <xdr:rowOff>381000</xdr:rowOff>
    </xdr:to>
    <xdr:sp macro="" textlink="">
      <xdr:nvSpPr>
        <xdr:cNvPr id="4" name="Rectángulo: esquinas redondeadas 2">
          <a:extLst>
            <a:ext uri="{FF2B5EF4-FFF2-40B4-BE49-F238E27FC236}">
              <a16:creationId xmlns:a16="http://schemas.microsoft.com/office/drawing/2014/main" id="{21C8FEB2-815D-4DD2-931E-EA24D1C68A73}"/>
            </a:ext>
          </a:extLst>
        </xdr:cNvPr>
        <xdr:cNvSpPr/>
      </xdr:nvSpPr>
      <xdr:spPr>
        <a:xfrm>
          <a:off x="7713375" y="5559008"/>
          <a:ext cx="2023533" cy="62843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3851124</xdr:colOff>
      <xdr:row>20</xdr:row>
      <xdr:rowOff>170694</xdr:rowOff>
    </xdr:from>
    <xdr:to>
      <xdr:col>3</xdr:col>
      <xdr:colOff>1090990</xdr:colOff>
      <xdr:row>22</xdr:row>
      <xdr:rowOff>370113</xdr:rowOff>
    </xdr:to>
    <xdr:sp macro="" textlink="">
      <xdr:nvSpPr>
        <xdr:cNvPr id="5" name="Rectángulo: esquinas redondeadas 7">
          <a:extLst>
            <a:ext uri="{FF2B5EF4-FFF2-40B4-BE49-F238E27FC236}">
              <a16:creationId xmlns:a16="http://schemas.microsoft.com/office/drawing/2014/main" id="{3647B243-4025-4E7B-A602-F6737C84D080}"/>
            </a:ext>
          </a:extLst>
        </xdr:cNvPr>
        <xdr:cNvSpPr/>
      </xdr:nvSpPr>
      <xdr:spPr>
        <a:xfrm>
          <a:off x="4049244" y="5611374"/>
          <a:ext cx="2253826" cy="56517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673101</xdr:colOff>
      <xdr:row>21</xdr:row>
      <xdr:rowOff>122766</xdr:rowOff>
    </xdr:from>
    <xdr:to>
      <xdr:col>2</xdr:col>
      <xdr:colOff>1524001</xdr:colOff>
      <xdr:row>22</xdr:row>
      <xdr:rowOff>245533</xdr:rowOff>
    </xdr:to>
    <xdr:sp macro="" textlink="">
      <xdr:nvSpPr>
        <xdr:cNvPr id="6" name="Elipse 5">
          <a:extLst>
            <a:ext uri="{FF2B5EF4-FFF2-40B4-BE49-F238E27FC236}">
              <a16:creationId xmlns:a16="http://schemas.microsoft.com/office/drawing/2014/main" id="{918BDBCD-7CFD-4D8D-95B1-134D9E8DF65B}"/>
            </a:ext>
          </a:extLst>
        </xdr:cNvPr>
        <xdr:cNvSpPr/>
      </xdr:nvSpPr>
      <xdr:spPr>
        <a:xfrm>
          <a:off x="871221" y="5746326"/>
          <a:ext cx="850900" cy="305647"/>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332014</xdr:colOff>
      <xdr:row>63</xdr:row>
      <xdr:rowOff>313549</xdr:rowOff>
    </xdr:from>
    <xdr:to>
      <xdr:col>2</xdr:col>
      <xdr:colOff>1898455</xdr:colOff>
      <xdr:row>64</xdr:row>
      <xdr:rowOff>544285</xdr:rowOff>
    </xdr:to>
    <xdr:sp macro="" textlink="">
      <xdr:nvSpPr>
        <xdr:cNvPr id="7" name="Rectángulo: esquinas redondeadas 4">
          <a:extLst>
            <a:ext uri="{FF2B5EF4-FFF2-40B4-BE49-F238E27FC236}">
              <a16:creationId xmlns:a16="http://schemas.microsoft.com/office/drawing/2014/main" id="{E6E318B8-6518-4B0A-B8F3-2EDDD066CFCB}"/>
            </a:ext>
          </a:extLst>
        </xdr:cNvPr>
        <xdr:cNvSpPr/>
      </xdr:nvSpPr>
      <xdr:spPr>
        <a:xfrm>
          <a:off x="530134" y="28217989"/>
          <a:ext cx="1566441" cy="11146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Entidad y Dependencia</a:t>
          </a:r>
          <a:r>
            <a:rPr lang="es-CO" sz="1200" baseline="0">
              <a:latin typeface="Arial" panose="020B0604020202020204" pitchFamily="34" charset="0"/>
              <a:cs typeface="Arial" panose="020B0604020202020204" pitchFamily="34" charset="0"/>
            </a:rPr>
            <a:t> que reporta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2449286</xdr:colOff>
      <xdr:row>66</xdr:row>
      <xdr:rowOff>490406</xdr:rowOff>
    </xdr:from>
    <xdr:to>
      <xdr:col>3</xdr:col>
      <xdr:colOff>5595257</xdr:colOff>
      <xdr:row>66</xdr:row>
      <xdr:rowOff>707571</xdr:rowOff>
    </xdr:to>
    <xdr:sp macro="" textlink="">
      <xdr:nvSpPr>
        <xdr:cNvPr id="8" name="Rectángulo: esquinas redondeadas 8">
          <a:extLst>
            <a:ext uri="{FF2B5EF4-FFF2-40B4-BE49-F238E27FC236}">
              <a16:creationId xmlns:a16="http://schemas.microsoft.com/office/drawing/2014/main" id="{BD074D2E-64B4-4EEC-8A2D-B42D7B37DE21}"/>
            </a:ext>
          </a:extLst>
        </xdr:cNvPr>
        <xdr:cNvSpPr/>
      </xdr:nvSpPr>
      <xdr:spPr>
        <a:xfrm>
          <a:off x="2647406" y="31046606"/>
          <a:ext cx="8159931" cy="21716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los</a:t>
          </a:r>
          <a:r>
            <a:rPr lang="es-CO" sz="1200" baseline="0">
              <a:latin typeface="Arial" panose="020B0604020202020204" pitchFamily="34" charset="0"/>
              <a:cs typeface="Arial" panose="020B0604020202020204" pitchFamily="34" charset="0"/>
            </a:rPr>
            <a:t> especios señalados- para evidenciar las inversiones realizadas por actividad  anualmente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285751</xdr:colOff>
      <xdr:row>64</xdr:row>
      <xdr:rowOff>696686</xdr:rowOff>
    </xdr:from>
    <xdr:to>
      <xdr:col>2</xdr:col>
      <xdr:colOff>1948543</xdr:colOff>
      <xdr:row>66</xdr:row>
      <xdr:rowOff>631372</xdr:rowOff>
    </xdr:to>
    <xdr:sp macro="" textlink="">
      <xdr:nvSpPr>
        <xdr:cNvPr id="9" name="Rectángulo: esquinas redondeadas 13">
          <a:extLst>
            <a:ext uri="{FF2B5EF4-FFF2-40B4-BE49-F238E27FC236}">
              <a16:creationId xmlns:a16="http://schemas.microsoft.com/office/drawing/2014/main" id="{488580E5-B69C-4F04-847D-E06DBA969A4C}"/>
            </a:ext>
          </a:extLst>
        </xdr:cNvPr>
        <xdr:cNvSpPr/>
      </xdr:nvSpPr>
      <xdr:spPr>
        <a:xfrm>
          <a:off x="483871" y="29485046"/>
          <a:ext cx="1662792" cy="1702526"/>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b="1">
              <a:latin typeface="Arial" panose="020B0604020202020204" pitchFamily="34" charset="0"/>
              <a:cs typeface="Arial" panose="020B0604020202020204" pitchFamily="34" charset="0"/>
            </a:rPr>
            <a:t>NOTA:</a:t>
          </a:r>
          <a:r>
            <a:rPr lang="es-CO" sz="1200" baseline="0">
              <a:latin typeface="Arial" panose="020B0604020202020204" pitchFamily="34" charset="0"/>
              <a:cs typeface="Arial" panose="020B0604020202020204" pitchFamily="34" charset="0"/>
            </a:rPr>
            <a:t> Se diligencia el  valor del contrato  y %, para OBTENER automaticamente  el valor del presupuesto asignado.</a:t>
          </a:r>
          <a:endParaRPr lang="es-CO" sz="1200">
            <a:latin typeface="Arial" panose="020B0604020202020204" pitchFamily="34" charset="0"/>
            <a:cs typeface="Arial" panose="020B0604020202020204" pitchFamily="34" charset="0"/>
          </a:endParaRPr>
        </a:p>
      </xdr:txBody>
    </xdr:sp>
    <xdr:clientData/>
  </xdr:twoCellAnchor>
  <xdr:twoCellAnchor editAs="oneCell">
    <xdr:from>
      <xdr:col>2</xdr:col>
      <xdr:colOff>292628</xdr:colOff>
      <xdr:row>2</xdr:row>
      <xdr:rowOff>24868</xdr:rowOff>
    </xdr:from>
    <xdr:to>
      <xdr:col>2</xdr:col>
      <xdr:colOff>936171</xdr:colOff>
      <xdr:row>2</xdr:row>
      <xdr:rowOff>728133</xdr:rowOff>
    </xdr:to>
    <xdr:pic>
      <xdr:nvPicPr>
        <xdr:cNvPr id="10" name="Imagen 9">
          <a:extLst>
            <a:ext uri="{FF2B5EF4-FFF2-40B4-BE49-F238E27FC236}">
              <a16:creationId xmlns:a16="http://schemas.microsoft.com/office/drawing/2014/main" id="{664DFDFE-13C7-4713-888E-DDF4D91A0B3D}"/>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0748" y="215368"/>
          <a:ext cx="643543" cy="703265"/>
        </a:xfrm>
        <a:prstGeom prst="rect">
          <a:avLst/>
        </a:prstGeom>
        <a:noFill/>
        <a:ln>
          <a:noFill/>
        </a:ln>
      </xdr:spPr>
    </xdr:pic>
    <xdr:clientData/>
  </xdr:twoCellAnchor>
  <xdr:oneCellAnchor>
    <xdr:from>
      <xdr:col>2</xdr:col>
      <xdr:colOff>1817914</xdr:colOff>
      <xdr:row>4</xdr:row>
      <xdr:rowOff>108857</xdr:rowOff>
    </xdr:from>
    <xdr:ext cx="8736719" cy="3875315"/>
    <xdr:pic>
      <xdr:nvPicPr>
        <xdr:cNvPr id="11" name="Imagen 10">
          <a:extLst>
            <a:ext uri="{FF2B5EF4-FFF2-40B4-BE49-F238E27FC236}">
              <a16:creationId xmlns:a16="http://schemas.microsoft.com/office/drawing/2014/main" id="{7CC5E29F-6352-42B1-B4B4-2E726066C56E}"/>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016034" y="1289957"/>
          <a:ext cx="8736719" cy="387531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1360714</xdr:colOff>
      <xdr:row>10</xdr:row>
      <xdr:rowOff>97972</xdr:rowOff>
    </xdr:from>
    <xdr:to>
      <xdr:col>2</xdr:col>
      <xdr:colOff>1806109</xdr:colOff>
      <xdr:row>10</xdr:row>
      <xdr:rowOff>97972</xdr:rowOff>
    </xdr:to>
    <xdr:cxnSp macro="">
      <xdr:nvCxnSpPr>
        <xdr:cNvPr id="12" name="Conector recto de flecha 11">
          <a:extLst>
            <a:ext uri="{FF2B5EF4-FFF2-40B4-BE49-F238E27FC236}">
              <a16:creationId xmlns:a16="http://schemas.microsoft.com/office/drawing/2014/main" id="{A8F3A8AE-98A6-4027-B186-B839DF81FEDC}"/>
            </a:ext>
          </a:extLst>
        </xdr:cNvPr>
        <xdr:cNvCxnSpPr/>
      </xdr:nvCxnSpPr>
      <xdr:spPr>
        <a:xfrm flipH="1">
          <a:off x="1558834" y="2490652"/>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4005943</xdr:colOff>
      <xdr:row>18</xdr:row>
      <xdr:rowOff>119745</xdr:rowOff>
    </xdr:from>
    <xdr:to>
      <xdr:col>3</xdr:col>
      <xdr:colOff>1045029</xdr:colOff>
      <xdr:row>20</xdr:row>
      <xdr:rowOff>97970</xdr:rowOff>
    </xdr:to>
    <xdr:sp macro="" textlink="">
      <xdr:nvSpPr>
        <xdr:cNvPr id="13" name="Abrir llave 12">
          <a:extLst>
            <a:ext uri="{FF2B5EF4-FFF2-40B4-BE49-F238E27FC236}">
              <a16:creationId xmlns:a16="http://schemas.microsoft.com/office/drawing/2014/main" id="{F7CCDDDB-3436-40A0-9B36-0C83F7DC46B6}"/>
            </a:ext>
          </a:extLst>
        </xdr:cNvPr>
        <xdr:cNvSpPr/>
      </xdr:nvSpPr>
      <xdr:spPr>
        <a:xfrm rot="16200000">
          <a:off x="5058593" y="4340135"/>
          <a:ext cx="343985" cy="2053046"/>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1522959</xdr:colOff>
      <xdr:row>18</xdr:row>
      <xdr:rowOff>121372</xdr:rowOff>
    </xdr:from>
    <xdr:to>
      <xdr:col>3</xdr:col>
      <xdr:colOff>5540828</xdr:colOff>
      <xdr:row>20</xdr:row>
      <xdr:rowOff>65311</xdr:rowOff>
    </xdr:to>
    <xdr:sp macro="" textlink="">
      <xdr:nvSpPr>
        <xdr:cNvPr id="14" name="Abrir llave 13">
          <a:extLst>
            <a:ext uri="{FF2B5EF4-FFF2-40B4-BE49-F238E27FC236}">
              <a16:creationId xmlns:a16="http://schemas.microsoft.com/office/drawing/2014/main" id="{9F689DF3-B9C0-4944-80FD-716B62A66654}"/>
            </a:ext>
          </a:extLst>
        </xdr:cNvPr>
        <xdr:cNvSpPr/>
      </xdr:nvSpPr>
      <xdr:spPr>
        <a:xfrm rot="16200000">
          <a:off x="8589124" y="3342207"/>
          <a:ext cx="309699" cy="401786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152400</xdr:colOff>
      <xdr:row>54</xdr:row>
      <xdr:rowOff>859969</xdr:rowOff>
    </xdr:from>
    <xdr:to>
      <xdr:col>3</xdr:col>
      <xdr:colOff>5529944</xdr:colOff>
      <xdr:row>58</xdr:row>
      <xdr:rowOff>620485</xdr:rowOff>
    </xdr:to>
    <xdr:pic>
      <xdr:nvPicPr>
        <xdr:cNvPr id="15" name="Imagen 14">
          <a:extLst>
            <a:ext uri="{FF2B5EF4-FFF2-40B4-BE49-F238E27FC236}">
              <a16:creationId xmlns:a16="http://schemas.microsoft.com/office/drawing/2014/main" id="{E58E6F4C-D612-4A19-A87C-5A5120D54EE7}"/>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350520" y="23537089"/>
          <a:ext cx="10391504" cy="3296196"/>
        </a:xfrm>
        <a:prstGeom prst="rect">
          <a:avLst/>
        </a:prstGeom>
        <a:ln w="3175">
          <a:solidFill>
            <a:schemeClr val="tx1"/>
          </a:solidFill>
        </a:ln>
      </xdr:spPr>
    </xdr:pic>
    <xdr:clientData/>
  </xdr:twoCellAnchor>
  <xdr:oneCellAnchor>
    <xdr:from>
      <xdr:col>2</xdr:col>
      <xdr:colOff>2373084</xdr:colOff>
      <xdr:row>63</xdr:row>
      <xdr:rowOff>163283</xdr:rowOff>
    </xdr:from>
    <xdr:ext cx="8167205" cy="2623459"/>
    <xdr:pic>
      <xdr:nvPicPr>
        <xdr:cNvPr id="16" name="Imagen 15">
          <a:extLst>
            <a:ext uri="{FF2B5EF4-FFF2-40B4-BE49-F238E27FC236}">
              <a16:creationId xmlns:a16="http://schemas.microsoft.com/office/drawing/2014/main" id="{12CF32CE-204A-481B-AA1F-C48181065B3D}"/>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2571204" y="28067723"/>
          <a:ext cx="8167205" cy="2623459"/>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1926771</xdr:colOff>
      <xdr:row>64</xdr:row>
      <xdr:rowOff>359229</xdr:rowOff>
    </xdr:from>
    <xdr:to>
      <xdr:col>2</xdr:col>
      <xdr:colOff>2372166</xdr:colOff>
      <xdr:row>64</xdr:row>
      <xdr:rowOff>359229</xdr:rowOff>
    </xdr:to>
    <xdr:cxnSp macro="">
      <xdr:nvCxnSpPr>
        <xdr:cNvPr id="17" name="Conector recto de flecha 16">
          <a:extLst>
            <a:ext uri="{FF2B5EF4-FFF2-40B4-BE49-F238E27FC236}">
              <a16:creationId xmlns:a16="http://schemas.microsoft.com/office/drawing/2014/main" id="{28526666-C5AE-46D8-91AC-4E5B794A62C8}"/>
            </a:ext>
          </a:extLst>
        </xdr:cNvPr>
        <xdr:cNvCxnSpPr/>
      </xdr:nvCxnSpPr>
      <xdr:spPr>
        <a:xfrm flipH="1">
          <a:off x="2124891" y="29147589"/>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2405741</xdr:colOff>
      <xdr:row>66</xdr:row>
      <xdr:rowOff>159953</xdr:rowOff>
    </xdr:from>
    <xdr:to>
      <xdr:col>2</xdr:col>
      <xdr:colOff>3296476</xdr:colOff>
      <xdr:row>66</xdr:row>
      <xdr:rowOff>424542</xdr:rowOff>
    </xdr:to>
    <xdr:sp macro="" textlink="">
      <xdr:nvSpPr>
        <xdr:cNvPr id="18" name="Abrir llave 17">
          <a:extLst>
            <a:ext uri="{FF2B5EF4-FFF2-40B4-BE49-F238E27FC236}">
              <a16:creationId xmlns:a16="http://schemas.microsoft.com/office/drawing/2014/main" id="{9D79C0D1-9315-4EBA-BBFC-4CFF3D261851}"/>
            </a:ext>
          </a:extLst>
        </xdr:cNvPr>
        <xdr:cNvSpPr/>
      </xdr:nvSpPr>
      <xdr:spPr>
        <a:xfrm rot="16200000">
          <a:off x="2916934" y="30403080"/>
          <a:ext cx="264589" cy="890735"/>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4299861</xdr:colOff>
      <xdr:row>66</xdr:row>
      <xdr:rowOff>152403</xdr:rowOff>
    </xdr:from>
    <xdr:to>
      <xdr:col>3</xdr:col>
      <xdr:colOff>52860</xdr:colOff>
      <xdr:row>66</xdr:row>
      <xdr:rowOff>424543</xdr:rowOff>
    </xdr:to>
    <xdr:sp macro="" textlink="">
      <xdr:nvSpPr>
        <xdr:cNvPr id="19" name="Abrir llave 18">
          <a:extLst>
            <a:ext uri="{FF2B5EF4-FFF2-40B4-BE49-F238E27FC236}">
              <a16:creationId xmlns:a16="http://schemas.microsoft.com/office/drawing/2014/main" id="{42F303BA-4564-42C5-AA5F-680EF23B67A7}"/>
            </a:ext>
          </a:extLst>
        </xdr:cNvPr>
        <xdr:cNvSpPr/>
      </xdr:nvSpPr>
      <xdr:spPr>
        <a:xfrm rot="16200000">
          <a:off x="4745391" y="30461193"/>
          <a:ext cx="272140" cy="76695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647755</xdr:colOff>
      <xdr:row>66</xdr:row>
      <xdr:rowOff>157445</xdr:rowOff>
    </xdr:from>
    <xdr:to>
      <xdr:col>3</xdr:col>
      <xdr:colOff>1330568</xdr:colOff>
      <xdr:row>66</xdr:row>
      <xdr:rowOff>400986</xdr:rowOff>
    </xdr:to>
    <xdr:sp macro="" textlink="">
      <xdr:nvSpPr>
        <xdr:cNvPr id="20" name="Abrir llave 19">
          <a:extLst>
            <a:ext uri="{FF2B5EF4-FFF2-40B4-BE49-F238E27FC236}">
              <a16:creationId xmlns:a16="http://schemas.microsoft.com/office/drawing/2014/main" id="{B881DE9D-45ED-46F7-A725-5B03D49CD71F}"/>
            </a:ext>
          </a:extLst>
        </xdr:cNvPr>
        <xdr:cNvSpPr/>
      </xdr:nvSpPr>
      <xdr:spPr>
        <a:xfrm rot="16200000">
          <a:off x="6079471" y="30494009"/>
          <a:ext cx="243541"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2253343</xdr:colOff>
      <xdr:row>66</xdr:row>
      <xdr:rowOff>130629</xdr:rowOff>
    </xdr:from>
    <xdr:to>
      <xdr:col>3</xdr:col>
      <xdr:colOff>2253343</xdr:colOff>
      <xdr:row>66</xdr:row>
      <xdr:rowOff>424543</xdr:rowOff>
    </xdr:to>
    <xdr:cxnSp macro="">
      <xdr:nvCxnSpPr>
        <xdr:cNvPr id="21" name="Conector recto de flecha 20">
          <a:extLst>
            <a:ext uri="{FF2B5EF4-FFF2-40B4-BE49-F238E27FC236}">
              <a16:creationId xmlns:a16="http://schemas.microsoft.com/office/drawing/2014/main" id="{956F4647-C4B7-402D-95BC-E09F717EB02D}"/>
            </a:ext>
          </a:extLst>
        </xdr:cNvPr>
        <xdr:cNvCxnSpPr/>
      </xdr:nvCxnSpPr>
      <xdr:spPr>
        <a:xfrm flipH="1">
          <a:off x="7465423"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3276601</xdr:colOff>
      <xdr:row>66</xdr:row>
      <xdr:rowOff>130629</xdr:rowOff>
    </xdr:from>
    <xdr:to>
      <xdr:col>3</xdr:col>
      <xdr:colOff>3276601</xdr:colOff>
      <xdr:row>66</xdr:row>
      <xdr:rowOff>424543</xdr:rowOff>
    </xdr:to>
    <xdr:cxnSp macro="">
      <xdr:nvCxnSpPr>
        <xdr:cNvPr id="22" name="Conector recto de flecha 21">
          <a:extLst>
            <a:ext uri="{FF2B5EF4-FFF2-40B4-BE49-F238E27FC236}">
              <a16:creationId xmlns:a16="http://schemas.microsoft.com/office/drawing/2014/main" id="{2E437C97-430E-4389-B298-F6989BD52A0C}"/>
            </a:ext>
          </a:extLst>
        </xdr:cNvPr>
        <xdr:cNvCxnSpPr/>
      </xdr:nvCxnSpPr>
      <xdr:spPr>
        <a:xfrm flipH="1">
          <a:off x="8488681"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5181601</xdr:colOff>
      <xdr:row>66</xdr:row>
      <xdr:rowOff>141514</xdr:rowOff>
    </xdr:from>
    <xdr:to>
      <xdr:col>3</xdr:col>
      <xdr:colOff>5181601</xdr:colOff>
      <xdr:row>66</xdr:row>
      <xdr:rowOff>435428</xdr:rowOff>
    </xdr:to>
    <xdr:cxnSp macro="">
      <xdr:nvCxnSpPr>
        <xdr:cNvPr id="23" name="Conector recto de flecha 22">
          <a:extLst>
            <a:ext uri="{FF2B5EF4-FFF2-40B4-BE49-F238E27FC236}">
              <a16:creationId xmlns:a16="http://schemas.microsoft.com/office/drawing/2014/main" id="{40EB0F83-0334-4E21-A316-29AEDCB1FE60}"/>
            </a:ext>
          </a:extLst>
        </xdr:cNvPr>
        <xdr:cNvCxnSpPr/>
      </xdr:nvCxnSpPr>
      <xdr:spPr>
        <a:xfrm flipH="1">
          <a:off x="10393681" y="30697714"/>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283029</xdr:colOff>
      <xdr:row>69</xdr:row>
      <xdr:rowOff>131164</xdr:rowOff>
    </xdr:from>
    <xdr:to>
      <xdr:col>3</xdr:col>
      <xdr:colOff>1898597</xdr:colOff>
      <xdr:row>69</xdr:row>
      <xdr:rowOff>393808</xdr:rowOff>
    </xdr:to>
    <xdr:pic>
      <xdr:nvPicPr>
        <xdr:cNvPr id="24" name="Imagen 23">
          <a:extLst>
            <a:ext uri="{FF2B5EF4-FFF2-40B4-BE49-F238E27FC236}">
              <a16:creationId xmlns:a16="http://schemas.microsoft.com/office/drawing/2014/main" id="{09234ED4-941F-4A4E-94A1-729C83D5729B}"/>
            </a:ext>
          </a:extLst>
        </xdr:cNvPr>
        <xdr:cNvPicPr>
          <a:picLocks noChangeAspect="1"/>
        </xdr:cNvPicPr>
      </xdr:nvPicPr>
      <xdr:blipFill rotWithShape="1">
        <a:blip xmlns:r="http://schemas.openxmlformats.org/officeDocument/2006/relationships" r:embed="rId6"/>
        <a:srcRect l="4319" t="87316" r="39399" b="9101"/>
        <a:stretch/>
      </xdr:blipFill>
      <xdr:spPr>
        <a:xfrm>
          <a:off x="481149" y="31937044"/>
          <a:ext cx="6629528" cy="262644"/>
        </a:xfrm>
        <a:prstGeom prst="rect">
          <a:avLst/>
        </a:prstGeom>
      </xdr:spPr>
    </xdr:pic>
    <xdr:clientData/>
  </xdr:twoCellAnchor>
  <xdr:twoCellAnchor>
    <xdr:from>
      <xdr:col>2</xdr:col>
      <xdr:colOff>1815995</xdr:colOff>
      <xdr:row>69</xdr:row>
      <xdr:rowOff>97972</xdr:rowOff>
    </xdr:from>
    <xdr:to>
      <xdr:col>3</xdr:col>
      <xdr:colOff>1388898</xdr:colOff>
      <xdr:row>69</xdr:row>
      <xdr:rowOff>465525</xdr:rowOff>
    </xdr:to>
    <xdr:sp macro="" textlink="">
      <xdr:nvSpPr>
        <xdr:cNvPr id="25" name="Elipse 24">
          <a:extLst>
            <a:ext uri="{FF2B5EF4-FFF2-40B4-BE49-F238E27FC236}">
              <a16:creationId xmlns:a16="http://schemas.microsoft.com/office/drawing/2014/main" id="{4683D4BE-128C-4E4F-B2EB-47C4094FEAE4}"/>
            </a:ext>
          </a:extLst>
        </xdr:cNvPr>
        <xdr:cNvSpPr/>
      </xdr:nvSpPr>
      <xdr:spPr>
        <a:xfrm>
          <a:off x="2014115" y="31903852"/>
          <a:ext cx="4586863" cy="367553"/>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119745</xdr:colOff>
      <xdr:row>89</xdr:row>
      <xdr:rowOff>163288</xdr:rowOff>
    </xdr:from>
    <xdr:ext cx="10647966" cy="3243941"/>
    <xdr:pic>
      <xdr:nvPicPr>
        <xdr:cNvPr id="26" name="Imagen 25">
          <a:extLst>
            <a:ext uri="{FF2B5EF4-FFF2-40B4-BE49-F238E27FC236}">
              <a16:creationId xmlns:a16="http://schemas.microsoft.com/office/drawing/2014/main" id="{CC585E97-D332-4CC9-B944-877382271F4D}"/>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17865" y="45875668"/>
          <a:ext cx="10647966" cy="3243941"/>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242454</xdr:colOff>
      <xdr:row>2</xdr:row>
      <xdr:rowOff>138546</xdr:rowOff>
    </xdr:from>
    <xdr:to>
      <xdr:col>4</xdr:col>
      <xdr:colOff>841909</xdr:colOff>
      <xdr:row>2</xdr:row>
      <xdr:rowOff>1138670</xdr:rowOff>
    </xdr:to>
    <xdr:pic>
      <xdr:nvPicPr>
        <xdr:cNvPr id="3" name="Imagen 2">
          <a:extLst>
            <a:ext uri="{FF2B5EF4-FFF2-40B4-BE49-F238E27FC236}">
              <a16:creationId xmlns:a16="http://schemas.microsoft.com/office/drawing/2014/main" id="{0373E4FB-94F6-4077-B4A0-E8FD38C86C4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961409" y="536864"/>
          <a:ext cx="5604409"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357188</xdr:colOff>
      <xdr:row>3</xdr:row>
      <xdr:rowOff>166688</xdr:rowOff>
    </xdr:from>
    <xdr:to>
      <xdr:col>4</xdr:col>
      <xdr:colOff>460909</xdr:colOff>
      <xdr:row>3</xdr:row>
      <xdr:rowOff>1166812</xdr:rowOff>
    </xdr:to>
    <xdr:pic>
      <xdr:nvPicPr>
        <xdr:cNvPr id="3" name="Imagen 2">
          <a:extLst>
            <a:ext uri="{FF2B5EF4-FFF2-40B4-BE49-F238E27FC236}">
              <a16:creationId xmlns:a16="http://schemas.microsoft.com/office/drawing/2014/main" id="{7643BB31-6DAF-4C76-834F-0FBFEF96F8C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928938" y="738188"/>
          <a:ext cx="5604409"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642937</xdr:colOff>
      <xdr:row>3</xdr:row>
      <xdr:rowOff>71437</xdr:rowOff>
    </xdr:from>
    <xdr:to>
      <xdr:col>4</xdr:col>
      <xdr:colOff>746658</xdr:colOff>
      <xdr:row>3</xdr:row>
      <xdr:rowOff>1071561</xdr:rowOff>
    </xdr:to>
    <xdr:pic>
      <xdr:nvPicPr>
        <xdr:cNvPr id="3" name="Imagen 2">
          <a:extLst>
            <a:ext uri="{FF2B5EF4-FFF2-40B4-BE49-F238E27FC236}">
              <a16:creationId xmlns:a16="http://schemas.microsoft.com/office/drawing/2014/main" id="{E76DE0CC-2617-4156-BB2E-55345BB333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14687" y="642937"/>
          <a:ext cx="5604409"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857250</xdr:colOff>
      <xdr:row>3</xdr:row>
      <xdr:rowOff>95250</xdr:rowOff>
    </xdr:from>
    <xdr:to>
      <xdr:col>4</xdr:col>
      <xdr:colOff>960971</xdr:colOff>
      <xdr:row>3</xdr:row>
      <xdr:rowOff>1095374</xdr:rowOff>
    </xdr:to>
    <xdr:pic>
      <xdr:nvPicPr>
        <xdr:cNvPr id="3" name="Imagen 2">
          <a:extLst>
            <a:ext uri="{FF2B5EF4-FFF2-40B4-BE49-F238E27FC236}">
              <a16:creationId xmlns:a16="http://schemas.microsoft.com/office/drawing/2014/main" id="{37BFB065-2C10-4122-9B92-2CF7337BE4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29000" y="666750"/>
          <a:ext cx="5604409"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857250</xdr:colOff>
      <xdr:row>3</xdr:row>
      <xdr:rowOff>95250</xdr:rowOff>
    </xdr:from>
    <xdr:to>
      <xdr:col>4</xdr:col>
      <xdr:colOff>960971</xdr:colOff>
      <xdr:row>3</xdr:row>
      <xdr:rowOff>1095374</xdr:rowOff>
    </xdr:to>
    <xdr:pic>
      <xdr:nvPicPr>
        <xdr:cNvPr id="2" name="Imagen 1">
          <a:extLst>
            <a:ext uri="{FF2B5EF4-FFF2-40B4-BE49-F238E27FC236}">
              <a16:creationId xmlns:a16="http://schemas.microsoft.com/office/drawing/2014/main" id="{A931A44C-539E-4232-A0F3-4B3ACCA6F7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01390" y="651510"/>
          <a:ext cx="5757761" cy="10001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857250</xdr:colOff>
      <xdr:row>3</xdr:row>
      <xdr:rowOff>95250</xdr:rowOff>
    </xdr:from>
    <xdr:to>
      <xdr:col>4</xdr:col>
      <xdr:colOff>960971</xdr:colOff>
      <xdr:row>3</xdr:row>
      <xdr:rowOff>1095374</xdr:rowOff>
    </xdr:to>
    <xdr:pic>
      <xdr:nvPicPr>
        <xdr:cNvPr id="2" name="Imagen 1">
          <a:extLst>
            <a:ext uri="{FF2B5EF4-FFF2-40B4-BE49-F238E27FC236}">
              <a16:creationId xmlns:a16="http://schemas.microsoft.com/office/drawing/2014/main" id="{7D5EC7D3-22F1-486D-AC54-B7FA12F52C3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01390" y="651510"/>
          <a:ext cx="5757761" cy="100012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01"/>
  <sheetViews>
    <sheetView topLeftCell="A16" zoomScale="70" zoomScaleNormal="70" workbookViewId="0">
      <selection activeCell="M22" sqref="M22"/>
    </sheetView>
  </sheetViews>
  <sheetFormatPr baseColWidth="10" defaultColWidth="10.81640625" defaultRowHeight="14.5"/>
  <cols>
    <col min="1" max="2" width="1.453125" style="1" customWidth="1"/>
    <col min="3" max="3" width="73.1796875" style="1" customWidth="1"/>
    <col min="4" max="4" width="85.81640625" style="1" customWidth="1"/>
    <col min="5" max="5" width="1.453125" style="1" customWidth="1"/>
    <col min="6" max="16384" width="10.81640625" style="1"/>
  </cols>
  <sheetData>
    <row r="1" spans="2:5" ht="7.5" customHeight="1" thickBot="1"/>
    <row r="2" spans="2:5" ht="8.15" customHeight="1" thickTop="1">
      <c r="B2" s="2"/>
      <c r="C2" s="3"/>
      <c r="D2" s="3"/>
      <c r="E2" s="4"/>
    </row>
    <row r="3" spans="2:5" ht="63.75" customHeight="1">
      <c r="B3" s="5"/>
      <c r="C3" s="97" t="s">
        <v>99</v>
      </c>
      <c r="D3" s="98"/>
      <c r="E3" s="6"/>
    </row>
    <row r="4" spans="2:5">
      <c r="B4" s="5"/>
      <c r="C4" s="95"/>
      <c r="D4" s="95"/>
      <c r="E4" s="6"/>
    </row>
    <row r="5" spans="2:5">
      <c r="B5" s="5"/>
      <c r="C5" s="95"/>
      <c r="D5" s="95"/>
      <c r="E5" s="6"/>
    </row>
    <row r="6" spans="2:5">
      <c r="B6" s="5"/>
      <c r="C6" s="95"/>
      <c r="D6" s="95"/>
      <c r="E6" s="6"/>
    </row>
    <row r="7" spans="2:5">
      <c r="B7" s="5"/>
      <c r="C7" s="95"/>
      <c r="D7" s="95"/>
      <c r="E7" s="6"/>
    </row>
    <row r="8" spans="2:5" ht="20.149999999999999" customHeight="1">
      <c r="B8" s="5"/>
      <c r="C8" s="95"/>
      <c r="D8" s="95"/>
      <c r="E8" s="6"/>
    </row>
    <row r="9" spans="2:5" ht="18" customHeight="1">
      <c r="B9" s="5"/>
      <c r="C9" s="95"/>
      <c r="D9" s="95"/>
      <c r="E9" s="6"/>
    </row>
    <row r="10" spans="2:5">
      <c r="B10" s="5"/>
      <c r="C10" s="95"/>
      <c r="D10" s="95"/>
      <c r="E10" s="6"/>
    </row>
    <row r="11" spans="2:5" ht="108" customHeight="1">
      <c r="B11" s="5"/>
      <c r="C11" s="95"/>
      <c r="D11" s="95"/>
      <c r="E11" s="6"/>
    </row>
    <row r="12" spans="2:5">
      <c r="B12" s="5"/>
      <c r="C12" s="95"/>
      <c r="D12" s="95"/>
      <c r="E12" s="6"/>
    </row>
    <row r="13" spans="2:5">
      <c r="B13" s="5"/>
      <c r="C13" s="95"/>
      <c r="D13" s="95"/>
      <c r="E13" s="6"/>
    </row>
    <row r="14" spans="2:5" ht="17.149999999999999" customHeight="1">
      <c r="B14" s="5"/>
      <c r="C14" s="95"/>
      <c r="D14" s="95"/>
      <c r="E14" s="6"/>
    </row>
    <row r="15" spans="2:5">
      <c r="B15" s="5"/>
      <c r="C15" s="95"/>
      <c r="D15" s="95"/>
      <c r="E15" s="6"/>
    </row>
    <row r="16" spans="2:5">
      <c r="B16" s="5"/>
      <c r="C16" s="95"/>
      <c r="D16" s="95"/>
      <c r="E16" s="6"/>
    </row>
    <row r="17" spans="2:6">
      <c r="B17" s="5"/>
      <c r="C17" s="95"/>
      <c r="D17" s="95"/>
      <c r="E17" s="6"/>
    </row>
    <row r="18" spans="2:6">
      <c r="B18" s="5"/>
      <c r="C18" s="95"/>
      <c r="D18" s="95"/>
      <c r="E18" s="6"/>
    </row>
    <row r="19" spans="2:6">
      <c r="B19" s="5"/>
      <c r="C19" s="95"/>
      <c r="D19" s="95"/>
      <c r="E19" s="6"/>
    </row>
    <row r="20" spans="2:6">
      <c r="B20" s="5"/>
      <c r="C20" s="95"/>
      <c r="D20" s="95"/>
      <c r="E20" s="6"/>
    </row>
    <row r="21" spans="2:6">
      <c r="B21" s="5"/>
      <c r="C21" s="95"/>
      <c r="D21" s="95"/>
      <c r="E21" s="6"/>
    </row>
    <row r="22" spans="2:6">
      <c r="B22" s="5"/>
      <c r="C22" s="95"/>
      <c r="D22" s="95"/>
      <c r="E22" s="6"/>
    </row>
    <row r="23" spans="2:6" ht="35.15" customHeight="1">
      <c r="B23" s="5"/>
      <c r="C23" s="95"/>
      <c r="D23" s="95"/>
      <c r="E23" s="6"/>
    </row>
    <row r="24" spans="2:6" ht="17.149999999999999" customHeight="1">
      <c r="B24" s="5"/>
      <c r="C24" s="96" t="s">
        <v>70</v>
      </c>
      <c r="D24" s="96"/>
      <c r="E24" s="6"/>
    </row>
    <row r="25" spans="2:6" ht="18.5">
      <c r="B25" s="5"/>
      <c r="C25" s="53" t="s">
        <v>91</v>
      </c>
      <c r="D25" s="54" t="s">
        <v>100</v>
      </c>
      <c r="E25" s="7"/>
      <c r="F25" s="8"/>
    </row>
    <row r="26" spans="2:6" ht="18.5">
      <c r="B26" s="5"/>
      <c r="C26" s="55" t="s">
        <v>101</v>
      </c>
      <c r="D26" s="54" t="s">
        <v>102</v>
      </c>
      <c r="E26" s="7"/>
      <c r="F26" s="8"/>
    </row>
    <row r="27" spans="2:6" ht="55.5">
      <c r="B27" s="5"/>
      <c r="C27" s="55" t="s">
        <v>45</v>
      </c>
      <c r="D27" s="54" t="s">
        <v>103</v>
      </c>
      <c r="E27" s="7"/>
      <c r="F27" s="8"/>
    </row>
    <row r="28" spans="2:6" ht="38.5" customHeight="1">
      <c r="B28" s="5"/>
      <c r="C28" s="55" t="s">
        <v>47</v>
      </c>
      <c r="D28" s="54" t="s">
        <v>104</v>
      </c>
      <c r="E28" s="7"/>
      <c r="F28" s="9"/>
    </row>
    <row r="29" spans="2:6" ht="74">
      <c r="B29" s="5"/>
      <c r="C29" s="53" t="s">
        <v>71</v>
      </c>
      <c r="D29" s="54" t="s">
        <v>105</v>
      </c>
      <c r="E29" s="7"/>
      <c r="F29" s="9"/>
    </row>
    <row r="30" spans="2:6" ht="78.650000000000006" customHeight="1">
      <c r="B30" s="5"/>
      <c r="C30" s="53" t="s">
        <v>48</v>
      </c>
      <c r="D30" s="54" t="s">
        <v>106</v>
      </c>
      <c r="E30" s="7"/>
      <c r="F30" s="9"/>
    </row>
    <row r="31" spans="2:6" ht="24" customHeight="1">
      <c r="B31" s="5"/>
      <c r="C31" s="53" t="s">
        <v>49</v>
      </c>
      <c r="D31" s="54" t="s">
        <v>107</v>
      </c>
      <c r="E31" s="7"/>
      <c r="F31" s="9"/>
    </row>
    <row r="32" spans="2:6" ht="78" customHeight="1">
      <c r="B32" s="5"/>
      <c r="C32" s="55" t="s">
        <v>50</v>
      </c>
      <c r="D32" s="54" t="s">
        <v>108</v>
      </c>
      <c r="E32" s="7"/>
      <c r="F32" s="9"/>
    </row>
    <row r="33" spans="2:6" ht="37">
      <c r="B33" s="5"/>
      <c r="C33" s="55" t="s">
        <v>51</v>
      </c>
      <c r="D33" s="54" t="s">
        <v>109</v>
      </c>
      <c r="E33" s="7"/>
      <c r="F33" s="8"/>
    </row>
    <row r="34" spans="2:6" ht="18.5">
      <c r="B34" s="5"/>
      <c r="C34" s="55" t="s">
        <v>52</v>
      </c>
      <c r="D34" s="54" t="s">
        <v>110</v>
      </c>
      <c r="E34" s="7"/>
      <c r="F34" s="9"/>
    </row>
    <row r="35" spans="2:6" ht="37">
      <c r="B35" s="5"/>
      <c r="C35" s="55" t="s">
        <v>53</v>
      </c>
      <c r="D35" s="54" t="s">
        <v>111</v>
      </c>
      <c r="E35" s="7"/>
      <c r="F35" s="9"/>
    </row>
    <row r="36" spans="2:6" ht="63" customHeight="1">
      <c r="B36" s="5"/>
      <c r="C36" s="55" t="s">
        <v>54</v>
      </c>
      <c r="D36" s="56" t="s">
        <v>112</v>
      </c>
      <c r="E36" s="7"/>
      <c r="F36" s="9"/>
    </row>
    <row r="37" spans="2:6" ht="55.5">
      <c r="B37" s="5"/>
      <c r="C37" s="55" t="s">
        <v>55</v>
      </c>
      <c r="D37" s="56" t="s">
        <v>113</v>
      </c>
      <c r="E37" s="7"/>
      <c r="F37" s="9"/>
    </row>
    <row r="38" spans="2:6" ht="84.65" customHeight="1">
      <c r="B38" s="5"/>
      <c r="C38" s="55" t="s">
        <v>114</v>
      </c>
      <c r="D38" s="57" t="s">
        <v>115</v>
      </c>
      <c r="E38" s="7"/>
      <c r="F38" s="9"/>
    </row>
    <row r="39" spans="2:6" ht="74">
      <c r="B39" s="5"/>
      <c r="C39" s="55" t="s">
        <v>56</v>
      </c>
      <c r="D39" s="54" t="s">
        <v>116</v>
      </c>
      <c r="E39" s="7"/>
      <c r="F39" s="9"/>
    </row>
    <row r="40" spans="2:6" ht="74">
      <c r="B40" s="5"/>
      <c r="C40" s="55" t="s">
        <v>117</v>
      </c>
      <c r="D40" s="54" t="s">
        <v>118</v>
      </c>
      <c r="E40" s="7"/>
      <c r="F40" s="8"/>
    </row>
    <row r="41" spans="2:6" ht="136.15" customHeight="1">
      <c r="B41" s="5"/>
      <c r="C41" s="55" t="s">
        <v>119</v>
      </c>
      <c r="D41" s="54" t="s">
        <v>120</v>
      </c>
      <c r="E41" s="7"/>
      <c r="F41" s="8"/>
    </row>
    <row r="42" spans="2:6" ht="54.65" customHeight="1">
      <c r="B42" s="5"/>
      <c r="C42" s="99" t="s">
        <v>57</v>
      </c>
      <c r="D42" s="58" t="s">
        <v>121</v>
      </c>
      <c r="E42" s="7"/>
      <c r="F42" s="8"/>
    </row>
    <row r="43" spans="2:6" ht="55.9" customHeight="1">
      <c r="B43" s="5"/>
      <c r="C43" s="100"/>
      <c r="D43" s="58" t="s">
        <v>122</v>
      </c>
      <c r="E43" s="7"/>
      <c r="F43" s="8"/>
    </row>
    <row r="44" spans="2:6" ht="14.5" customHeight="1">
      <c r="B44" s="5"/>
      <c r="C44" s="101" t="s">
        <v>123</v>
      </c>
      <c r="D44" s="102"/>
      <c r="E44" s="6"/>
    </row>
    <row r="45" spans="2:6">
      <c r="B45" s="5"/>
      <c r="C45" s="102"/>
      <c r="D45" s="102"/>
      <c r="E45" s="6"/>
    </row>
    <row r="46" spans="2:6">
      <c r="B46" s="5"/>
      <c r="C46" s="102"/>
      <c r="D46" s="102"/>
      <c r="E46" s="6"/>
    </row>
    <row r="47" spans="2:6">
      <c r="B47" s="5"/>
      <c r="C47" s="102"/>
      <c r="D47" s="102"/>
      <c r="E47" s="6"/>
    </row>
    <row r="48" spans="2:6">
      <c r="B48" s="5"/>
      <c r="C48" s="102"/>
      <c r="D48" s="102"/>
      <c r="E48" s="6"/>
    </row>
    <row r="49" spans="2:5">
      <c r="B49" s="5"/>
      <c r="C49" s="102"/>
      <c r="D49" s="102"/>
      <c r="E49" s="6"/>
    </row>
    <row r="50" spans="2:5">
      <c r="B50" s="5"/>
      <c r="C50" s="102"/>
      <c r="D50" s="102"/>
      <c r="E50" s="6"/>
    </row>
    <row r="51" spans="2:5">
      <c r="B51" s="5"/>
      <c r="C51" s="102"/>
      <c r="D51" s="102"/>
      <c r="E51" s="6"/>
    </row>
    <row r="52" spans="2:5">
      <c r="B52" s="5"/>
      <c r="C52" s="102"/>
      <c r="D52" s="102"/>
      <c r="E52" s="6"/>
    </row>
    <row r="53" spans="2:5">
      <c r="B53" s="5"/>
      <c r="C53" s="102"/>
      <c r="D53" s="102"/>
      <c r="E53" s="6"/>
    </row>
    <row r="54" spans="2:5" ht="70" customHeight="1">
      <c r="B54" s="5"/>
      <c r="C54" s="102"/>
      <c r="D54" s="102"/>
      <c r="E54" s="6"/>
    </row>
    <row r="55" spans="2:5" ht="70" customHeight="1">
      <c r="B55" s="5"/>
      <c r="C55" s="102"/>
      <c r="D55" s="102"/>
      <c r="E55" s="6"/>
    </row>
    <row r="56" spans="2:5" ht="70" customHeight="1">
      <c r="B56" s="5"/>
      <c r="C56" s="102"/>
      <c r="D56" s="102"/>
      <c r="E56" s="6"/>
    </row>
    <row r="57" spans="2:5" ht="70" customHeight="1">
      <c r="B57" s="5"/>
      <c r="C57" s="102"/>
      <c r="D57" s="102"/>
      <c r="E57" s="6"/>
    </row>
    <row r="58" spans="2:5" ht="70" customHeight="1">
      <c r="B58" s="5"/>
      <c r="C58" s="102"/>
      <c r="D58" s="102"/>
      <c r="E58" s="6"/>
    </row>
    <row r="59" spans="2:5" ht="70" customHeight="1">
      <c r="B59" s="5"/>
      <c r="C59" s="102"/>
      <c r="D59" s="102"/>
      <c r="E59" s="6"/>
    </row>
    <row r="60" spans="2:5">
      <c r="B60" s="5"/>
      <c r="C60" s="102"/>
      <c r="D60" s="102"/>
      <c r="E60" s="6"/>
    </row>
    <row r="61" spans="2:5">
      <c r="B61" s="5"/>
      <c r="C61" s="102"/>
      <c r="D61" s="102"/>
      <c r="E61" s="6"/>
    </row>
    <row r="62" spans="2:5" ht="20">
      <c r="B62" s="5"/>
      <c r="C62" s="96" t="s">
        <v>72</v>
      </c>
      <c r="D62" s="96"/>
      <c r="E62" s="6"/>
    </row>
    <row r="63" spans="2:5">
      <c r="B63" s="5"/>
      <c r="C63" s="86"/>
      <c r="D63" s="87"/>
      <c r="E63" s="6"/>
    </row>
    <row r="64" spans="2:5" ht="70" customHeight="1">
      <c r="B64" s="5"/>
      <c r="C64" s="88"/>
      <c r="D64" s="89"/>
      <c r="E64" s="6"/>
    </row>
    <row r="65" spans="2:5" ht="70" customHeight="1">
      <c r="B65" s="5"/>
      <c r="C65" s="88"/>
      <c r="D65" s="89"/>
      <c r="E65" s="6"/>
    </row>
    <row r="66" spans="2:5" ht="70" customHeight="1">
      <c r="B66" s="5"/>
      <c r="C66" s="88"/>
      <c r="D66" s="89"/>
      <c r="E66" s="6"/>
    </row>
    <row r="67" spans="2:5" ht="70" customHeight="1">
      <c r="B67" s="5"/>
      <c r="C67" s="88"/>
      <c r="D67" s="89"/>
      <c r="E67" s="6"/>
    </row>
    <row r="68" spans="2:5">
      <c r="B68" s="5"/>
      <c r="C68" s="88"/>
      <c r="D68" s="89"/>
      <c r="E68" s="6"/>
    </row>
    <row r="69" spans="2:5">
      <c r="B69" s="5"/>
      <c r="C69" s="88"/>
      <c r="D69" s="89"/>
      <c r="E69" s="6"/>
    </row>
    <row r="70" spans="2:5" ht="48.65" customHeight="1">
      <c r="B70" s="5"/>
      <c r="C70" s="88"/>
      <c r="D70" s="89"/>
      <c r="E70" s="6"/>
    </row>
    <row r="71" spans="2:5" ht="20">
      <c r="B71" s="5"/>
      <c r="C71" s="90" t="s">
        <v>73</v>
      </c>
      <c r="D71" s="90"/>
      <c r="E71" s="6"/>
    </row>
    <row r="72" spans="2:5" ht="73">
      <c r="B72" s="5"/>
      <c r="C72" s="55" t="s">
        <v>58</v>
      </c>
      <c r="D72" s="59" t="s">
        <v>124</v>
      </c>
      <c r="E72" s="7"/>
    </row>
    <row r="73" spans="2:5" ht="63" customHeight="1">
      <c r="B73" s="5"/>
      <c r="C73" s="60" t="s">
        <v>60</v>
      </c>
      <c r="D73" s="59" t="s">
        <v>125</v>
      </c>
      <c r="E73" s="7"/>
    </row>
    <row r="74" spans="2:5" ht="38.5" customHeight="1">
      <c r="B74" s="5"/>
      <c r="C74" s="60" t="s">
        <v>59</v>
      </c>
      <c r="D74" s="59" t="s">
        <v>46</v>
      </c>
      <c r="E74" s="7"/>
    </row>
    <row r="75" spans="2:5" ht="28.15" customHeight="1">
      <c r="B75" s="5"/>
      <c r="C75" s="60" t="s">
        <v>61</v>
      </c>
      <c r="D75" s="59" t="s">
        <v>126</v>
      </c>
      <c r="E75" s="7"/>
    </row>
    <row r="76" spans="2:5" ht="44.5" customHeight="1">
      <c r="B76" s="5"/>
      <c r="C76" s="60" t="s">
        <v>74</v>
      </c>
      <c r="D76" s="59" t="s">
        <v>127</v>
      </c>
      <c r="E76" s="7"/>
    </row>
    <row r="77" spans="2:5" ht="37">
      <c r="B77" s="5"/>
      <c r="C77" s="60" t="s">
        <v>62</v>
      </c>
      <c r="D77" s="59" t="s">
        <v>63</v>
      </c>
      <c r="E77" s="7"/>
    </row>
    <row r="78" spans="2:5" ht="43.9" customHeight="1">
      <c r="B78" s="5"/>
      <c r="C78" s="61" t="s">
        <v>75</v>
      </c>
      <c r="D78" s="59" t="s">
        <v>128</v>
      </c>
      <c r="E78" s="7"/>
    </row>
    <row r="79" spans="2:5" ht="37">
      <c r="B79" s="5"/>
      <c r="C79" s="60" t="s">
        <v>76</v>
      </c>
      <c r="D79" s="59" t="s">
        <v>129</v>
      </c>
      <c r="E79" s="7"/>
    </row>
    <row r="80" spans="2:5" ht="37">
      <c r="B80" s="5"/>
      <c r="C80" s="60" t="s">
        <v>77</v>
      </c>
      <c r="D80" s="59" t="s">
        <v>78</v>
      </c>
      <c r="E80" s="7"/>
    </row>
    <row r="81" spans="2:5" ht="37">
      <c r="B81" s="5"/>
      <c r="C81" s="60" t="s">
        <v>64</v>
      </c>
      <c r="D81" s="59" t="s">
        <v>130</v>
      </c>
      <c r="E81" s="7"/>
    </row>
    <row r="82" spans="2:5" ht="18.5">
      <c r="B82" s="5"/>
      <c r="C82" s="60" t="s">
        <v>65</v>
      </c>
      <c r="D82" s="59" t="s">
        <v>131</v>
      </c>
      <c r="E82" s="7"/>
    </row>
    <row r="83" spans="2:5" ht="37">
      <c r="B83" s="5"/>
      <c r="C83" s="60" t="s">
        <v>66</v>
      </c>
      <c r="D83" s="59" t="s">
        <v>132</v>
      </c>
      <c r="E83" s="7"/>
    </row>
    <row r="84" spans="2:5" ht="39.65" customHeight="1">
      <c r="B84" s="5"/>
      <c r="C84" s="60" t="s">
        <v>67</v>
      </c>
      <c r="D84" s="59" t="s">
        <v>133</v>
      </c>
      <c r="E84" s="7"/>
    </row>
    <row r="85" spans="2:5" ht="81.650000000000006" customHeight="1">
      <c r="B85" s="5"/>
      <c r="C85" s="60" t="s">
        <v>68</v>
      </c>
      <c r="D85" s="59" t="s">
        <v>134</v>
      </c>
      <c r="E85" s="7"/>
    </row>
    <row r="86" spans="2:5" ht="109.9" customHeight="1">
      <c r="B86" s="5"/>
      <c r="C86" s="60" t="s">
        <v>119</v>
      </c>
      <c r="D86" s="62" t="s">
        <v>135</v>
      </c>
      <c r="E86" s="7"/>
    </row>
    <row r="87" spans="2:5" ht="66" customHeight="1">
      <c r="B87" s="5"/>
      <c r="C87" s="91" t="s">
        <v>69</v>
      </c>
      <c r="D87" s="63" t="s">
        <v>121</v>
      </c>
      <c r="E87" s="7"/>
    </row>
    <row r="88" spans="2:5" ht="54.65" customHeight="1">
      <c r="B88" s="5"/>
      <c r="C88" s="92"/>
      <c r="D88" s="64" t="s">
        <v>136</v>
      </c>
      <c r="E88" s="7"/>
    </row>
    <row r="89" spans="2:5" ht="187.5" customHeight="1">
      <c r="B89" s="5"/>
      <c r="C89" s="93" t="s">
        <v>137</v>
      </c>
      <c r="D89" s="94"/>
      <c r="E89" s="6"/>
    </row>
    <row r="90" spans="2:5" ht="70" customHeight="1">
      <c r="B90" s="5"/>
      <c r="C90" s="95"/>
      <c r="D90" s="95"/>
      <c r="E90" s="6"/>
    </row>
    <row r="91" spans="2:5" ht="70" customHeight="1">
      <c r="B91" s="5"/>
      <c r="C91" s="95"/>
      <c r="D91" s="95"/>
      <c r="E91" s="6"/>
    </row>
    <row r="92" spans="2:5" ht="70" customHeight="1">
      <c r="B92" s="5"/>
      <c r="C92" s="95"/>
      <c r="D92" s="95"/>
      <c r="E92" s="6"/>
    </row>
    <row r="93" spans="2:5" ht="70" customHeight="1">
      <c r="B93" s="5"/>
      <c r="C93" s="95"/>
      <c r="D93" s="95"/>
      <c r="E93" s="6"/>
    </row>
    <row r="94" spans="2:5">
      <c r="B94" s="5"/>
      <c r="C94" s="95"/>
      <c r="D94" s="95"/>
      <c r="E94" s="6"/>
    </row>
    <row r="95" spans="2:5" ht="8.15" customHeight="1" thickBot="1">
      <c r="B95" s="10"/>
      <c r="C95" s="11"/>
      <c r="D95" s="11"/>
      <c r="E95" s="12"/>
    </row>
    <row r="96" spans="2:5" ht="15" thickTop="1"/>
    <row r="97" spans="3:3" hidden="1"/>
    <row r="98" spans="3:3" hidden="1">
      <c r="C98" s="1" t="s">
        <v>138</v>
      </c>
    </row>
    <row r="99" spans="3:3" hidden="1">
      <c r="C99" s="1" t="s">
        <v>139</v>
      </c>
    </row>
    <row r="100" spans="3:3" hidden="1">
      <c r="C100" s="1" t="s">
        <v>140</v>
      </c>
    </row>
    <row r="101" spans="3:3" hidden="1"/>
  </sheetData>
  <mergeCells count="11">
    <mergeCell ref="C62:D62"/>
    <mergeCell ref="C3:D3"/>
    <mergeCell ref="C4:D23"/>
    <mergeCell ref="C24:D24"/>
    <mergeCell ref="C42:C43"/>
    <mergeCell ref="C44:D61"/>
    <mergeCell ref="C63:D70"/>
    <mergeCell ref="C71:D71"/>
    <mergeCell ref="C87:C88"/>
    <mergeCell ref="C89:D89"/>
    <mergeCell ref="C90:D94"/>
  </mergeCells>
  <hyperlinks>
    <hyperlink ref="C28" location="Actividades!E7" display="Año Programado"/>
    <hyperlink ref="C30" location="Actividades!H7" display="% a ejecutar"/>
    <hyperlink ref="C31" location="Actividades!I7" display="% ejecutado"/>
    <hyperlink ref="C32" location="Actividades!J7" display="Ejecución"/>
    <hyperlink ref="C34" location="Actividades!L7" display="Municipio "/>
    <hyperlink ref="C35" location="Actividades!M7" display="Vereda"/>
    <hyperlink ref="C36" location="Actividades!N7" display="Coordenadas x"/>
    <hyperlink ref="C37" location="Actividades!O7" display="Coordenadas y"/>
    <hyperlink ref="C39" location="Actividades!Q6" display="Evidencias"/>
    <hyperlink ref="C40" location="Actividades!Q7" display="Observaciones"/>
    <hyperlink ref="C27" location="Actividades!D7" display="Actividad "/>
    <hyperlink ref="C33" location="Actividades!K7" display="Subcuenca"/>
    <hyperlink ref="C25" location="Actividades!B7" display="Meta"/>
    <hyperlink ref="C74" location="'Presupuesto año 1'!D8" display="Actividades "/>
    <hyperlink ref="C86" location="'Presupuesto año 1'!P8" display="Observaciones "/>
    <hyperlink ref="C85" location="'Presupuesto año 1'!O8" display="% de ejecución"/>
    <hyperlink ref="C84" location="'Presupuesto año 1'!N8" display="Vigencia de los pagos"/>
    <hyperlink ref="C83" location="'Presupuesto año 1'!M8" display="Pagos realizados (Ejecutado)"/>
    <hyperlink ref="C82" location="'Presupuesto año 1'!L8" display="Total asigando"/>
    <hyperlink ref="C81" location="'Presupuesto año 1'!K8" display="Valor no ejecutado"/>
    <hyperlink ref="C78" location="'Presupuesto año 1'!H8" display="Presupuesto adicional"/>
    <hyperlink ref="C77" location="'Presupuesto año 1'!G8" display="Presupuesto asignado"/>
    <hyperlink ref="C76" location="'Presupuesto año 1'!F8" display="% del contrato en la actividad"/>
    <hyperlink ref="C75" location="'Presupuesto año 1'!E8" display="Valor total del contrato "/>
    <hyperlink ref="C72" location="'Presupuesto año 1'!B8" display="N° Contrato - Convenio"/>
    <hyperlink ref="C26" location="Actividades!C7" display="Submeta"/>
    <hyperlink ref="C29" location="Actividades!F7" display="Año Ejecutado"/>
    <hyperlink ref="C41" location="Actividades!S6" display="Observaciones"/>
    <hyperlink ref="C26:C27" location="Actividades!C7" display="Submeta"/>
    <hyperlink ref="C73" location="'Presupuesto año 1'!C8" display="Vigencia "/>
    <hyperlink ref="C79" location="'Presupuesto año 1'!I8" display="% del presupuesto adicional en la actividad"/>
    <hyperlink ref="C80" location="'Presupuesto año 1'!J8" display="Presupuesto respecto al % adicional"/>
    <hyperlink ref="C38" location="Actividades!P6" display="Orgiden de Coordenadas"/>
  </hyperlinks>
  <pageMargins left="0.70866141732283472" right="0.70866141732283472" top="0.74803149606299213" bottom="0.74803149606299213" header="0.31496062992125984" footer="0.31496062992125984"/>
  <pageSetup paperSize="9" orientation="portrait" horizontalDpi="0" verticalDpi="0" r:id="rId1"/>
  <headerFooter>
    <oddFooter>&amp;LOOA-PR-01-FR-02 VERSION 1 31-08-2022</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B1:S37"/>
  <sheetViews>
    <sheetView showGridLines="0" zoomScale="40" zoomScaleNormal="40" workbookViewId="0">
      <pane xSplit="5" ySplit="7" topLeftCell="L8" activePane="bottomRight" state="frozen"/>
      <selection pane="topRight" activeCell="F1" sqref="F1"/>
      <selection pane="bottomLeft" activeCell="A8" sqref="A8"/>
      <selection pane="bottomRight" activeCell="E6" sqref="E6:H6"/>
    </sheetView>
  </sheetViews>
  <sheetFormatPr baseColWidth="10" defaultRowHeight="14.5"/>
  <cols>
    <col min="1" max="1" width="1.7265625" customWidth="1"/>
    <col min="2" max="2" width="29.453125" customWidth="1"/>
    <col min="3" max="3" width="33" customWidth="1"/>
    <col min="4" max="4" width="42.1796875" customWidth="1"/>
    <col min="5" max="5" width="21.54296875" customWidth="1"/>
    <col min="6" max="6" width="21.1796875" customWidth="1"/>
    <col min="7" max="7" width="16.81640625" customWidth="1"/>
    <col min="8" max="8" width="18.81640625" customWidth="1"/>
    <col min="9" max="9" width="17.26953125" customWidth="1"/>
    <col min="10" max="10" width="18.1796875" customWidth="1"/>
    <col min="11" max="11" width="22.81640625" customWidth="1"/>
    <col min="12" max="12" width="21.453125" customWidth="1"/>
    <col min="13" max="13" width="20.54296875" customWidth="1"/>
    <col min="14" max="14" width="31.26953125" customWidth="1"/>
    <col min="15" max="16" width="30.54296875" customWidth="1"/>
    <col min="17" max="18" width="39.26953125" customWidth="1"/>
    <col min="19" max="19" width="76.26953125" customWidth="1"/>
  </cols>
  <sheetData>
    <row r="1" spans="2:19" ht="7.9" customHeight="1"/>
    <row r="2" spans="2:19" ht="8.5" customHeight="1" thickBot="1"/>
    <row r="3" spans="2:19" ht="108" customHeight="1" thickBot="1">
      <c r="B3" s="117"/>
      <c r="C3" s="118"/>
      <c r="D3" s="118"/>
      <c r="E3" s="118"/>
      <c r="F3" s="119"/>
      <c r="G3" s="117" t="s">
        <v>20</v>
      </c>
      <c r="H3" s="118"/>
      <c r="I3" s="118"/>
      <c r="J3" s="118"/>
      <c r="K3" s="118"/>
      <c r="L3" s="118"/>
      <c r="M3" s="118"/>
      <c r="N3" s="118"/>
      <c r="O3" s="118"/>
      <c r="P3" s="118"/>
      <c r="Q3" s="118"/>
      <c r="R3" s="118"/>
      <c r="S3" s="119"/>
    </row>
    <row r="4" spans="2:19" ht="15.5">
      <c r="B4" s="124" t="s">
        <v>1</v>
      </c>
      <c r="C4" s="110"/>
      <c r="D4" s="110"/>
      <c r="E4" s="111" t="s">
        <v>21</v>
      </c>
      <c r="F4" s="111"/>
      <c r="G4" s="111"/>
      <c r="H4" s="111"/>
      <c r="I4" s="110" t="s">
        <v>13</v>
      </c>
      <c r="J4" s="110"/>
      <c r="K4" s="111" t="s">
        <v>23</v>
      </c>
      <c r="L4" s="111"/>
      <c r="M4" s="111"/>
      <c r="N4" s="111"/>
      <c r="O4" s="111"/>
      <c r="P4" s="111"/>
      <c r="Q4" s="111"/>
      <c r="R4" s="111"/>
      <c r="S4" s="123"/>
    </row>
    <row r="5" spans="2:19" ht="52.5" customHeight="1">
      <c r="B5" s="125" t="s">
        <v>2</v>
      </c>
      <c r="C5" s="113"/>
      <c r="D5" s="113"/>
      <c r="E5" s="112" t="s">
        <v>22</v>
      </c>
      <c r="F5" s="112"/>
      <c r="G5" s="112"/>
      <c r="H5" s="112"/>
      <c r="I5" s="113" t="s">
        <v>3</v>
      </c>
      <c r="J5" s="113"/>
      <c r="K5" s="112" t="s">
        <v>86</v>
      </c>
      <c r="L5" s="112"/>
      <c r="M5" s="112"/>
      <c r="N5" s="112"/>
      <c r="O5" s="112"/>
      <c r="P5" s="112"/>
      <c r="Q5" s="112"/>
      <c r="R5" s="112"/>
      <c r="S5" s="122"/>
    </row>
    <row r="6" spans="2:19" ht="54" customHeight="1">
      <c r="B6" s="125" t="s">
        <v>44</v>
      </c>
      <c r="C6" s="113"/>
      <c r="D6" s="113"/>
      <c r="E6" s="114" t="s">
        <v>151</v>
      </c>
      <c r="F6" s="114"/>
      <c r="G6" s="114"/>
      <c r="H6" s="114"/>
      <c r="I6" s="113"/>
      <c r="J6" s="113"/>
      <c r="K6" s="112"/>
      <c r="L6" s="112"/>
      <c r="M6" s="112"/>
      <c r="N6" s="112"/>
      <c r="O6" s="112"/>
      <c r="P6" s="112"/>
      <c r="Q6" s="112"/>
      <c r="R6" s="112"/>
      <c r="S6" s="122"/>
    </row>
    <row r="7" spans="2:19" s="46" customFormat="1" ht="87" customHeight="1">
      <c r="B7" s="43" t="s">
        <v>87</v>
      </c>
      <c r="C7" s="44" t="s">
        <v>92</v>
      </c>
      <c r="D7" s="44" t="s">
        <v>79</v>
      </c>
      <c r="E7" s="44" t="s">
        <v>16</v>
      </c>
      <c r="F7" s="120" t="s">
        <v>93</v>
      </c>
      <c r="G7" s="121"/>
      <c r="H7" s="44" t="s">
        <v>4</v>
      </c>
      <c r="I7" s="44" t="s">
        <v>5</v>
      </c>
      <c r="J7" s="44" t="s">
        <v>17</v>
      </c>
      <c r="K7" s="44" t="s">
        <v>94</v>
      </c>
      <c r="L7" s="44" t="s">
        <v>7</v>
      </c>
      <c r="M7" s="44" t="s">
        <v>8</v>
      </c>
      <c r="N7" s="44" t="s">
        <v>9</v>
      </c>
      <c r="O7" s="44" t="s">
        <v>10</v>
      </c>
      <c r="P7" s="44" t="s">
        <v>95</v>
      </c>
      <c r="Q7" s="44" t="s">
        <v>96</v>
      </c>
      <c r="R7" s="44" t="s">
        <v>97</v>
      </c>
      <c r="S7" s="45" t="s">
        <v>98</v>
      </c>
    </row>
    <row r="8" spans="2:19" ht="56.25" customHeight="1">
      <c r="B8" s="115" t="s">
        <v>88</v>
      </c>
      <c r="C8" s="126" t="s">
        <v>40</v>
      </c>
      <c r="D8" s="24" t="s">
        <v>25</v>
      </c>
      <c r="E8" s="41">
        <v>1</v>
      </c>
      <c r="F8" s="13">
        <v>2</v>
      </c>
      <c r="G8" s="14" t="str">
        <f t="shared" ref="G8:G29" si="0">IF(F8=E8,"Corresponde","Distinto")</f>
        <v>Distinto</v>
      </c>
      <c r="H8" s="78">
        <v>1</v>
      </c>
      <c r="I8" s="78">
        <v>1</v>
      </c>
      <c r="J8" s="16">
        <f t="shared" ref="J8:J29" si="1">IFERROR(I8/H8,0)</f>
        <v>1</v>
      </c>
      <c r="K8" s="79" t="s">
        <v>156</v>
      </c>
      <c r="L8" s="80" t="s">
        <v>157</v>
      </c>
      <c r="M8" s="17" t="s">
        <v>158</v>
      </c>
      <c r="N8" s="81">
        <v>4942636850456580</v>
      </c>
      <c r="O8" s="82">
        <v>-7404983537298440</v>
      </c>
      <c r="P8" s="47" t="s">
        <v>139</v>
      </c>
      <c r="Q8" s="83" t="s">
        <v>159</v>
      </c>
      <c r="R8" s="18" t="s">
        <v>160</v>
      </c>
      <c r="S8" s="103" t="s">
        <v>161</v>
      </c>
    </row>
    <row r="9" spans="2:19" ht="41.25" customHeight="1">
      <c r="B9" s="115"/>
      <c r="C9" s="126"/>
      <c r="D9" s="24" t="s">
        <v>26</v>
      </c>
      <c r="E9" s="41">
        <v>1</v>
      </c>
      <c r="F9" s="13">
        <v>2</v>
      </c>
      <c r="G9" s="14" t="str">
        <f t="shared" si="0"/>
        <v>Distinto</v>
      </c>
      <c r="H9" s="78">
        <v>1</v>
      </c>
      <c r="I9" s="78">
        <v>1</v>
      </c>
      <c r="J9" s="16">
        <f t="shared" si="1"/>
        <v>1</v>
      </c>
      <c r="K9" s="79" t="s">
        <v>156</v>
      </c>
      <c r="L9" s="80" t="s">
        <v>157</v>
      </c>
      <c r="M9" s="17" t="s">
        <v>158</v>
      </c>
      <c r="N9" s="81">
        <v>4942636850456580</v>
      </c>
      <c r="O9" s="82">
        <v>-7404983537298440</v>
      </c>
      <c r="P9" s="47" t="s">
        <v>139</v>
      </c>
      <c r="Q9" s="83" t="s">
        <v>159</v>
      </c>
      <c r="R9" s="18" t="s">
        <v>160</v>
      </c>
      <c r="S9" s="105"/>
    </row>
    <row r="10" spans="2:19" ht="42.75" customHeight="1">
      <c r="B10" s="115"/>
      <c r="C10" s="126"/>
      <c r="D10" s="24" t="s">
        <v>27</v>
      </c>
      <c r="E10" s="41">
        <v>1</v>
      </c>
      <c r="F10" s="13">
        <v>2</v>
      </c>
      <c r="G10" s="14" t="str">
        <f t="shared" si="0"/>
        <v>Distinto</v>
      </c>
      <c r="H10" s="78">
        <v>1</v>
      </c>
      <c r="I10" s="78">
        <v>1</v>
      </c>
      <c r="J10" s="16">
        <f t="shared" si="1"/>
        <v>1</v>
      </c>
      <c r="K10" s="79" t="s">
        <v>156</v>
      </c>
      <c r="L10" s="80" t="s">
        <v>157</v>
      </c>
      <c r="M10" s="17" t="s">
        <v>158</v>
      </c>
      <c r="N10" s="81">
        <v>4942636850456580</v>
      </c>
      <c r="O10" s="82">
        <v>-7404983537298440</v>
      </c>
      <c r="P10" s="47" t="s">
        <v>139</v>
      </c>
      <c r="Q10" s="83" t="s">
        <v>159</v>
      </c>
      <c r="R10" s="18" t="s">
        <v>160</v>
      </c>
      <c r="S10" s="105"/>
    </row>
    <row r="11" spans="2:19" ht="45" customHeight="1">
      <c r="B11" s="115"/>
      <c r="C11" s="126"/>
      <c r="D11" s="24" t="s">
        <v>28</v>
      </c>
      <c r="E11" s="41">
        <v>1</v>
      </c>
      <c r="F11" s="13">
        <v>2</v>
      </c>
      <c r="G11" s="14" t="str">
        <f t="shared" si="0"/>
        <v>Distinto</v>
      </c>
      <c r="H11" s="78">
        <v>1</v>
      </c>
      <c r="I11" s="78">
        <v>1</v>
      </c>
      <c r="J11" s="16">
        <f t="shared" si="1"/>
        <v>1</v>
      </c>
      <c r="K11" s="79" t="s">
        <v>156</v>
      </c>
      <c r="L11" s="80" t="s">
        <v>157</v>
      </c>
      <c r="M11" s="17" t="s">
        <v>158</v>
      </c>
      <c r="N11" s="81">
        <v>4942636850456580</v>
      </c>
      <c r="O11" s="82">
        <v>-7404983537298440</v>
      </c>
      <c r="P11" s="47" t="s">
        <v>139</v>
      </c>
      <c r="Q11" s="83" t="s">
        <v>159</v>
      </c>
      <c r="R11" s="18" t="s">
        <v>160</v>
      </c>
      <c r="S11" s="104"/>
    </row>
    <row r="12" spans="2:19" ht="48.75" customHeight="1">
      <c r="B12" s="115"/>
      <c r="C12" s="126" t="s">
        <v>41</v>
      </c>
      <c r="D12" s="24" t="s">
        <v>29</v>
      </c>
      <c r="E12" s="41">
        <v>1</v>
      </c>
      <c r="F12" s="13">
        <v>2</v>
      </c>
      <c r="G12" s="14" t="str">
        <f t="shared" si="0"/>
        <v>Distinto</v>
      </c>
      <c r="H12" s="78">
        <v>1</v>
      </c>
      <c r="I12" s="78">
        <v>1</v>
      </c>
      <c r="J12" s="16">
        <f t="shared" si="1"/>
        <v>1</v>
      </c>
      <c r="K12" s="79" t="s">
        <v>156</v>
      </c>
      <c r="L12" s="80" t="s">
        <v>157</v>
      </c>
      <c r="M12" s="17" t="s">
        <v>158</v>
      </c>
      <c r="N12" s="81">
        <v>4942636850456580</v>
      </c>
      <c r="O12" s="82">
        <v>-7404983537298440</v>
      </c>
      <c r="P12" s="47" t="s">
        <v>139</v>
      </c>
      <c r="Q12" s="83" t="s">
        <v>159</v>
      </c>
      <c r="R12" s="18" t="s">
        <v>160</v>
      </c>
      <c r="S12" s="103" t="s">
        <v>162</v>
      </c>
    </row>
    <row r="13" spans="2:19" ht="48.75" customHeight="1">
      <c r="B13" s="115"/>
      <c r="C13" s="126"/>
      <c r="D13" s="24" t="s">
        <v>30</v>
      </c>
      <c r="E13" s="41">
        <v>1</v>
      </c>
      <c r="F13" s="13">
        <v>2</v>
      </c>
      <c r="G13" s="14" t="str">
        <f t="shared" si="0"/>
        <v>Distinto</v>
      </c>
      <c r="H13" s="78">
        <v>1</v>
      </c>
      <c r="I13" s="78">
        <v>1</v>
      </c>
      <c r="J13" s="16">
        <f t="shared" si="1"/>
        <v>1</v>
      </c>
      <c r="K13" s="79" t="s">
        <v>156</v>
      </c>
      <c r="L13" s="80" t="s">
        <v>157</v>
      </c>
      <c r="M13" s="17" t="s">
        <v>158</v>
      </c>
      <c r="N13" s="81">
        <v>4942636850456580</v>
      </c>
      <c r="O13" s="82">
        <v>-7404983537298440</v>
      </c>
      <c r="P13" s="47" t="s">
        <v>139</v>
      </c>
      <c r="Q13" s="83" t="s">
        <v>159</v>
      </c>
      <c r="R13" s="18" t="s">
        <v>160</v>
      </c>
      <c r="S13" s="105"/>
    </row>
    <row r="14" spans="2:19" ht="22.5" customHeight="1">
      <c r="B14" s="115"/>
      <c r="C14" s="126"/>
      <c r="D14" s="107" t="s">
        <v>31</v>
      </c>
      <c r="E14" s="41">
        <v>1</v>
      </c>
      <c r="F14" s="13">
        <v>2</v>
      </c>
      <c r="G14" s="14" t="str">
        <f t="shared" si="0"/>
        <v>Distinto</v>
      </c>
      <c r="H14" s="78">
        <v>0.5</v>
      </c>
      <c r="I14" s="78">
        <v>0.5</v>
      </c>
      <c r="J14" s="16">
        <f t="shared" si="1"/>
        <v>1</v>
      </c>
      <c r="K14" s="79" t="s">
        <v>156</v>
      </c>
      <c r="L14" s="80" t="s">
        <v>157</v>
      </c>
      <c r="M14" s="17" t="s">
        <v>158</v>
      </c>
      <c r="N14" s="81">
        <v>4942636850456580</v>
      </c>
      <c r="O14" s="82">
        <v>-7404983537298440</v>
      </c>
      <c r="P14" s="47" t="s">
        <v>139</v>
      </c>
      <c r="Q14" s="83" t="s">
        <v>159</v>
      </c>
      <c r="R14" s="18" t="s">
        <v>160</v>
      </c>
      <c r="S14" s="105"/>
    </row>
    <row r="15" spans="2:19" ht="55.5" customHeight="1">
      <c r="B15" s="115"/>
      <c r="C15" s="126"/>
      <c r="D15" s="107"/>
      <c r="E15" s="41">
        <v>2</v>
      </c>
      <c r="F15" s="13">
        <v>2</v>
      </c>
      <c r="G15" s="14" t="str">
        <f t="shared" si="0"/>
        <v>Corresponde</v>
      </c>
      <c r="H15" s="78">
        <v>0.5</v>
      </c>
      <c r="I15" s="78">
        <v>0.5</v>
      </c>
      <c r="J15" s="16">
        <f t="shared" si="1"/>
        <v>1</v>
      </c>
      <c r="K15" s="79" t="s">
        <v>156</v>
      </c>
      <c r="L15" s="80" t="s">
        <v>157</v>
      </c>
      <c r="M15" s="17" t="s">
        <v>158</v>
      </c>
      <c r="N15" s="81">
        <v>4942636850456580</v>
      </c>
      <c r="O15" s="82">
        <v>-7404983537298440</v>
      </c>
      <c r="P15" s="47" t="s">
        <v>139</v>
      </c>
      <c r="Q15" s="83" t="s">
        <v>159</v>
      </c>
      <c r="R15" s="18" t="s">
        <v>160</v>
      </c>
      <c r="S15" s="104"/>
    </row>
    <row r="16" spans="2:19" ht="90.75" customHeight="1">
      <c r="B16" s="115"/>
      <c r="C16" s="126" t="s">
        <v>42</v>
      </c>
      <c r="D16" s="24" t="s">
        <v>32</v>
      </c>
      <c r="E16" s="41">
        <v>1</v>
      </c>
      <c r="F16" s="13">
        <v>2</v>
      </c>
      <c r="G16" s="14" t="str">
        <f t="shared" si="0"/>
        <v>Distinto</v>
      </c>
      <c r="H16" s="78">
        <v>1</v>
      </c>
      <c r="I16" s="78">
        <v>1</v>
      </c>
      <c r="J16" s="16">
        <f t="shared" si="1"/>
        <v>1</v>
      </c>
      <c r="K16" s="79" t="s">
        <v>156</v>
      </c>
      <c r="L16" s="80" t="s">
        <v>157</v>
      </c>
      <c r="M16" s="17" t="s">
        <v>158</v>
      </c>
      <c r="N16" s="81">
        <v>4942636850456580</v>
      </c>
      <c r="O16" s="82">
        <v>-7404983537298440</v>
      </c>
      <c r="P16" s="47" t="s">
        <v>139</v>
      </c>
      <c r="Q16" s="83" t="s">
        <v>159</v>
      </c>
      <c r="R16" s="18" t="s">
        <v>160</v>
      </c>
      <c r="S16" s="103" t="s">
        <v>163</v>
      </c>
    </row>
    <row r="17" spans="2:19" ht="78" customHeight="1">
      <c r="B17" s="115"/>
      <c r="C17" s="126"/>
      <c r="D17" s="24" t="s">
        <v>33</v>
      </c>
      <c r="E17" s="41">
        <v>1</v>
      </c>
      <c r="F17" s="13">
        <v>2</v>
      </c>
      <c r="G17" s="14" t="str">
        <f t="shared" si="0"/>
        <v>Distinto</v>
      </c>
      <c r="H17" s="78">
        <v>1</v>
      </c>
      <c r="I17" s="78">
        <v>1</v>
      </c>
      <c r="J17" s="16">
        <f t="shared" si="1"/>
        <v>1</v>
      </c>
      <c r="K17" s="79" t="s">
        <v>156</v>
      </c>
      <c r="L17" s="80" t="s">
        <v>157</v>
      </c>
      <c r="M17" s="17" t="s">
        <v>158</v>
      </c>
      <c r="N17" s="81">
        <v>4942636850456580</v>
      </c>
      <c r="O17" s="82">
        <v>-7404983537298440</v>
      </c>
      <c r="P17" s="47" t="s">
        <v>139</v>
      </c>
      <c r="Q17" s="83" t="s">
        <v>159</v>
      </c>
      <c r="R17" s="18" t="s">
        <v>160</v>
      </c>
      <c r="S17" s="104"/>
    </row>
    <row r="18" spans="2:19" ht="62.25" customHeight="1">
      <c r="B18" s="115"/>
      <c r="C18" s="126" t="s">
        <v>43</v>
      </c>
      <c r="D18" s="107" t="s">
        <v>34</v>
      </c>
      <c r="E18" s="41">
        <v>2</v>
      </c>
      <c r="F18" s="13">
        <v>2</v>
      </c>
      <c r="G18" s="14" t="str">
        <f t="shared" si="0"/>
        <v>Corresponde</v>
      </c>
      <c r="H18" s="78">
        <v>0.5</v>
      </c>
      <c r="I18" s="78">
        <v>0.5</v>
      </c>
      <c r="J18" s="16">
        <f t="shared" si="1"/>
        <v>1</v>
      </c>
      <c r="K18" s="79" t="s">
        <v>156</v>
      </c>
      <c r="L18" s="80" t="s">
        <v>157</v>
      </c>
      <c r="M18" s="17" t="s">
        <v>158</v>
      </c>
      <c r="N18" s="81">
        <v>4942636850456580</v>
      </c>
      <c r="O18" s="82">
        <v>-7404983537298440</v>
      </c>
      <c r="P18" s="47" t="s">
        <v>139</v>
      </c>
      <c r="Q18" s="83" t="s">
        <v>159</v>
      </c>
      <c r="R18" s="18" t="s">
        <v>160</v>
      </c>
      <c r="S18" s="103" t="s">
        <v>164</v>
      </c>
    </row>
    <row r="19" spans="2:19" ht="22.5" customHeight="1">
      <c r="B19" s="115"/>
      <c r="C19" s="126"/>
      <c r="D19" s="107"/>
      <c r="E19" s="41">
        <v>3</v>
      </c>
      <c r="F19" s="13">
        <v>3</v>
      </c>
      <c r="G19" s="14" t="str">
        <f t="shared" si="0"/>
        <v>Corresponde</v>
      </c>
      <c r="H19" s="78">
        <v>0.5</v>
      </c>
      <c r="I19" s="78">
        <v>0.5</v>
      </c>
      <c r="J19" s="16">
        <f t="shared" si="1"/>
        <v>1</v>
      </c>
      <c r="K19" s="79" t="s">
        <v>156</v>
      </c>
      <c r="L19" s="80" t="s">
        <v>157</v>
      </c>
      <c r="M19" s="17" t="s">
        <v>158</v>
      </c>
      <c r="N19" s="81">
        <v>4942636850456580</v>
      </c>
      <c r="O19" s="82">
        <v>-7404983537298440</v>
      </c>
      <c r="P19" s="47" t="s">
        <v>139</v>
      </c>
      <c r="Q19" s="83" t="s">
        <v>159</v>
      </c>
      <c r="R19" s="18" t="s">
        <v>165</v>
      </c>
      <c r="S19" s="104"/>
    </row>
    <row r="20" spans="2:19" ht="44.25" customHeight="1">
      <c r="B20" s="115"/>
      <c r="C20" s="126"/>
      <c r="D20" s="107" t="s">
        <v>35</v>
      </c>
      <c r="E20" s="41">
        <v>2</v>
      </c>
      <c r="F20" s="13">
        <v>2</v>
      </c>
      <c r="G20" s="14" t="str">
        <f t="shared" si="0"/>
        <v>Corresponde</v>
      </c>
      <c r="H20" s="78">
        <v>0.33300000000000002</v>
      </c>
      <c r="I20" s="78">
        <v>0.33300000000000002</v>
      </c>
      <c r="J20" s="16">
        <f t="shared" si="1"/>
        <v>1</v>
      </c>
      <c r="K20" s="79" t="s">
        <v>156</v>
      </c>
      <c r="L20" s="80" t="s">
        <v>157</v>
      </c>
      <c r="M20" s="17" t="s">
        <v>158</v>
      </c>
      <c r="N20" s="81">
        <v>4942636850456580</v>
      </c>
      <c r="O20" s="82">
        <v>-7404983537298440</v>
      </c>
      <c r="P20" s="47" t="s">
        <v>139</v>
      </c>
      <c r="Q20" s="83" t="s">
        <v>159</v>
      </c>
      <c r="R20" s="18" t="s">
        <v>160</v>
      </c>
      <c r="S20" s="103" t="s">
        <v>164</v>
      </c>
    </row>
    <row r="21" spans="2:19" ht="22.5" customHeight="1">
      <c r="B21" s="115"/>
      <c r="C21" s="126"/>
      <c r="D21" s="107"/>
      <c r="E21" s="41">
        <v>3</v>
      </c>
      <c r="F21" s="13">
        <v>3</v>
      </c>
      <c r="G21" s="14" t="str">
        <f t="shared" si="0"/>
        <v>Corresponde</v>
      </c>
      <c r="H21" s="78">
        <v>0.33300000000000002</v>
      </c>
      <c r="I21" s="78">
        <v>0.33300000000000002</v>
      </c>
      <c r="J21" s="16">
        <f t="shared" si="1"/>
        <v>1</v>
      </c>
      <c r="K21" s="79" t="s">
        <v>156</v>
      </c>
      <c r="L21" s="80" t="s">
        <v>157</v>
      </c>
      <c r="M21" s="17" t="s">
        <v>158</v>
      </c>
      <c r="N21" s="81">
        <v>4942636850456580</v>
      </c>
      <c r="O21" s="82">
        <v>-7404983537298440</v>
      </c>
      <c r="P21" s="47" t="s">
        <v>139</v>
      </c>
      <c r="Q21" s="83" t="s">
        <v>159</v>
      </c>
      <c r="R21" s="18" t="s">
        <v>165</v>
      </c>
      <c r="S21" s="104"/>
    </row>
    <row r="22" spans="2:19" ht="20.25" customHeight="1">
      <c r="B22" s="115"/>
      <c r="C22" s="126"/>
      <c r="D22" s="107"/>
      <c r="E22" s="41">
        <v>4</v>
      </c>
      <c r="F22" s="13">
        <v>4</v>
      </c>
      <c r="G22" s="14" t="str">
        <f t="shared" si="0"/>
        <v>Corresponde</v>
      </c>
      <c r="H22" s="78">
        <v>0.33300000000000002</v>
      </c>
      <c r="I22" s="78">
        <v>0.33300000000000002</v>
      </c>
      <c r="J22" s="16">
        <f t="shared" si="1"/>
        <v>1</v>
      </c>
      <c r="K22" s="79" t="s">
        <v>156</v>
      </c>
      <c r="L22" s="80" t="s">
        <v>157</v>
      </c>
      <c r="M22" s="17" t="s">
        <v>158</v>
      </c>
      <c r="N22" s="81">
        <v>4942636850456580</v>
      </c>
      <c r="O22" s="82">
        <v>-7404983537298440</v>
      </c>
      <c r="P22" s="47" t="s">
        <v>139</v>
      </c>
      <c r="Q22" s="83" t="s">
        <v>159</v>
      </c>
      <c r="R22" s="18" t="s">
        <v>166</v>
      </c>
      <c r="S22" s="18" t="s">
        <v>147</v>
      </c>
    </row>
    <row r="23" spans="2:19" ht="43.5" customHeight="1">
      <c r="B23" s="115"/>
      <c r="C23" s="126"/>
      <c r="D23" s="106" t="s">
        <v>36</v>
      </c>
      <c r="E23" s="41">
        <v>2</v>
      </c>
      <c r="F23" s="13">
        <v>2</v>
      </c>
      <c r="G23" s="14" t="str">
        <f t="shared" si="0"/>
        <v>Corresponde</v>
      </c>
      <c r="H23" s="78">
        <v>0.33300000000000002</v>
      </c>
      <c r="I23" s="78">
        <v>0.33300000000000002</v>
      </c>
      <c r="J23" s="16">
        <f t="shared" si="1"/>
        <v>1</v>
      </c>
      <c r="K23" s="79" t="s">
        <v>156</v>
      </c>
      <c r="L23" s="80" t="s">
        <v>157</v>
      </c>
      <c r="M23" s="17" t="s">
        <v>158</v>
      </c>
      <c r="N23" s="81">
        <v>4942636850456580</v>
      </c>
      <c r="O23" s="82">
        <v>-7404983537298440</v>
      </c>
      <c r="P23" s="47" t="s">
        <v>139</v>
      </c>
      <c r="Q23" s="83" t="s">
        <v>159</v>
      </c>
      <c r="R23" s="18" t="s">
        <v>160</v>
      </c>
      <c r="S23" s="103" t="s">
        <v>164</v>
      </c>
    </row>
    <row r="24" spans="2:19" ht="20.25" customHeight="1">
      <c r="B24" s="115"/>
      <c r="C24" s="126"/>
      <c r="D24" s="106"/>
      <c r="E24" s="41">
        <v>3</v>
      </c>
      <c r="F24" s="13">
        <v>3</v>
      </c>
      <c r="G24" s="14" t="str">
        <f t="shared" si="0"/>
        <v>Corresponde</v>
      </c>
      <c r="H24" s="78">
        <v>0.33300000000000002</v>
      </c>
      <c r="I24" s="78">
        <v>0.33300000000000002</v>
      </c>
      <c r="J24" s="16">
        <f t="shared" si="1"/>
        <v>1</v>
      </c>
      <c r="K24" s="79" t="s">
        <v>156</v>
      </c>
      <c r="L24" s="80" t="s">
        <v>157</v>
      </c>
      <c r="M24" s="17" t="s">
        <v>158</v>
      </c>
      <c r="N24" s="81">
        <v>4942636850456580</v>
      </c>
      <c r="O24" s="82">
        <v>-7404983537298440</v>
      </c>
      <c r="P24" s="47" t="s">
        <v>139</v>
      </c>
      <c r="Q24" s="83" t="s">
        <v>159</v>
      </c>
      <c r="R24" s="18" t="s">
        <v>165</v>
      </c>
      <c r="S24" s="104"/>
    </row>
    <row r="25" spans="2:19" ht="20.25" customHeight="1">
      <c r="B25" s="115"/>
      <c r="C25" s="126"/>
      <c r="D25" s="106"/>
      <c r="E25" s="41">
        <v>4</v>
      </c>
      <c r="F25" s="13">
        <v>4</v>
      </c>
      <c r="G25" s="14" t="str">
        <f t="shared" si="0"/>
        <v>Corresponde</v>
      </c>
      <c r="H25" s="15"/>
      <c r="I25" s="15"/>
      <c r="J25" s="16">
        <f t="shared" si="1"/>
        <v>0</v>
      </c>
      <c r="K25" s="79" t="s">
        <v>156</v>
      </c>
      <c r="L25" s="80" t="s">
        <v>157</v>
      </c>
      <c r="M25" s="17" t="s">
        <v>158</v>
      </c>
      <c r="N25" s="81">
        <v>4942636850456580</v>
      </c>
      <c r="O25" s="82">
        <v>-7404983537298440</v>
      </c>
      <c r="P25" s="47" t="s">
        <v>139</v>
      </c>
      <c r="Q25" s="83" t="s">
        <v>159</v>
      </c>
      <c r="R25" s="18" t="s">
        <v>166</v>
      </c>
      <c r="S25" s="145" t="s">
        <v>148</v>
      </c>
    </row>
    <row r="26" spans="2:19" ht="23.25" customHeight="1">
      <c r="B26" s="115"/>
      <c r="C26" s="126"/>
      <c r="D26" s="107" t="s">
        <v>37</v>
      </c>
      <c r="E26" s="41">
        <v>2</v>
      </c>
      <c r="F26" s="13">
        <v>2</v>
      </c>
      <c r="G26" s="14" t="str">
        <f t="shared" si="0"/>
        <v>Corresponde</v>
      </c>
      <c r="H26" s="78">
        <v>0.33300000000000002</v>
      </c>
      <c r="I26" s="78">
        <v>0.33300000000000002</v>
      </c>
      <c r="J26" s="16">
        <f t="shared" si="1"/>
        <v>1</v>
      </c>
      <c r="K26" s="79" t="s">
        <v>156</v>
      </c>
      <c r="L26" s="80" t="s">
        <v>157</v>
      </c>
      <c r="M26" s="17" t="s">
        <v>158</v>
      </c>
      <c r="N26" s="81">
        <v>4942636850456580</v>
      </c>
      <c r="O26" s="82">
        <v>-7404983537298440</v>
      </c>
      <c r="P26" s="47" t="s">
        <v>139</v>
      </c>
      <c r="Q26" s="83" t="s">
        <v>159</v>
      </c>
      <c r="R26" s="18" t="s">
        <v>160</v>
      </c>
      <c r="S26" s="103" t="s">
        <v>164</v>
      </c>
    </row>
    <row r="27" spans="2:19" ht="20.25" customHeight="1">
      <c r="B27" s="115"/>
      <c r="C27" s="126"/>
      <c r="D27" s="107"/>
      <c r="E27" s="41">
        <v>3</v>
      </c>
      <c r="F27" s="13">
        <v>3</v>
      </c>
      <c r="G27" s="14" t="str">
        <f t="shared" si="0"/>
        <v>Corresponde</v>
      </c>
      <c r="H27" s="78">
        <v>0.33300000000000002</v>
      </c>
      <c r="I27" s="78">
        <v>0.33300000000000002</v>
      </c>
      <c r="J27" s="16">
        <f t="shared" si="1"/>
        <v>1</v>
      </c>
      <c r="K27" s="79" t="s">
        <v>156</v>
      </c>
      <c r="L27" s="80" t="s">
        <v>157</v>
      </c>
      <c r="M27" s="17" t="s">
        <v>158</v>
      </c>
      <c r="N27" s="81">
        <v>4942636850456580</v>
      </c>
      <c r="O27" s="82">
        <v>-7404983537298440</v>
      </c>
      <c r="P27" s="47" t="s">
        <v>139</v>
      </c>
      <c r="Q27" s="83" t="s">
        <v>159</v>
      </c>
      <c r="R27" s="18" t="s">
        <v>165</v>
      </c>
      <c r="S27" s="104"/>
    </row>
    <row r="28" spans="2:19" ht="21.75" customHeight="1">
      <c r="B28" s="115"/>
      <c r="C28" s="126"/>
      <c r="D28" s="107"/>
      <c r="E28" s="41">
        <v>4</v>
      </c>
      <c r="F28" s="13">
        <v>4</v>
      </c>
      <c r="G28" s="14" t="str">
        <f t="shared" si="0"/>
        <v>Corresponde</v>
      </c>
      <c r="H28" s="15"/>
      <c r="I28" s="15"/>
      <c r="J28" s="16">
        <f t="shared" si="1"/>
        <v>0</v>
      </c>
      <c r="K28" s="17"/>
      <c r="L28" s="17"/>
      <c r="M28" s="17"/>
      <c r="N28" s="17"/>
      <c r="O28" s="17"/>
      <c r="P28" s="47" t="s">
        <v>139</v>
      </c>
      <c r="Q28" s="83"/>
      <c r="R28" s="18" t="s">
        <v>166</v>
      </c>
      <c r="S28" s="145" t="s">
        <v>149</v>
      </c>
    </row>
    <row r="29" spans="2:19" ht="22.5" customHeight="1">
      <c r="B29" s="115"/>
      <c r="C29" s="126"/>
      <c r="D29" s="106" t="s">
        <v>38</v>
      </c>
      <c r="E29" s="41">
        <v>3</v>
      </c>
      <c r="F29" s="13">
        <v>3</v>
      </c>
      <c r="G29" s="14" t="str">
        <f t="shared" si="0"/>
        <v>Corresponde</v>
      </c>
      <c r="H29" s="78">
        <v>0.2</v>
      </c>
      <c r="I29" s="78">
        <v>0.2</v>
      </c>
      <c r="J29" s="16">
        <f t="shared" si="1"/>
        <v>1</v>
      </c>
      <c r="K29" s="79" t="s">
        <v>156</v>
      </c>
      <c r="L29" s="80" t="s">
        <v>157</v>
      </c>
      <c r="M29" s="17" t="s">
        <v>158</v>
      </c>
      <c r="N29" s="81">
        <v>4942636850456580</v>
      </c>
      <c r="O29" s="82">
        <v>-7404983537298440</v>
      </c>
      <c r="P29" s="47" t="s">
        <v>139</v>
      </c>
      <c r="Q29" s="83" t="s">
        <v>159</v>
      </c>
      <c r="R29" s="18" t="s">
        <v>165</v>
      </c>
      <c r="S29" s="84" t="s">
        <v>164</v>
      </c>
    </row>
    <row r="30" spans="2:19" ht="21.75" customHeight="1">
      <c r="B30" s="115"/>
      <c r="C30" s="126"/>
      <c r="D30" s="106"/>
      <c r="E30" s="41">
        <v>4</v>
      </c>
      <c r="F30" s="13">
        <v>4</v>
      </c>
      <c r="G30" s="14" t="str">
        <f t="shared" ref="G30:G37" si="2">IF(F30=E30,"Corresponde","Distinto")</f>
        <v>Corresponde</v>
      </c>
      <c r="H30" s="78">
        <v>0.2</v>
      </c>
      <c r="I30" s="78">
        <v>0.2</v>
      </c>
      <c r="J30" s="16">
        <f t="shared" ref="J30:J37" si="3">IFERROR(I30/H30,0)</f>
        <v>1</v>
      </c>
      <c r="K30" s="79" t="s">
        <v>156</v>
      </c>
      <c r="L30" s="80" t="s">
        <v>157</v>
      </c>
      <c r="M30" s="17" t="s">
        <v>158</v>
      </c>
      <c r="N30" s="81">
        <v>4942636850456580</v>
      </c>
      <c r="O30" s="82">
        <v>-7404983537298440</v>
      </c>
      <c r="P30" s="47" t="s">
        <v>139</v>
      </c>
      <c r="Q30" s="83" t="s">
        <v>159</v>
      </c>
      <c r="R30" s="18" t="s">
        <v>166</v>
      </c>
      <c r="S30" s="19" t="s">
        <v>150</v>
      </c>
    </row>
    <row r="31" spans="2:19" ht="27" customHeight="1">
      <c r="B31" s="115"/>
      <c r="C31" s="126"/>
      <c r="D31" s="106"/>
      <c r="E31" s="41">
        <v>5</v>
      </c>
      <c r="F31" s="13">
        <v>5</v>
      </c>
      <c r="G31" s="14" t="str">
        <f t="shared" si="2"/>
        <v>Corresponde</v>
      </c>
      <c r="H31" s="78">
        <v>0.2</v>
      </c>
      <c r="I31" s="78">
        <v>0.2</v>
      </c>
      <c r="J31" s="16">
        <f t="shared" si="3"/>
        <v>1</v>
      </c>
      <c r="K31" s="79" t="s">
        <v>156</v>
      </c>
      <c r="L31" s="80" t="s">
        <v>157</v>
      </c>
      <c r="M31" s="17" t="s">
        <v>158</v>
      </c>
      <c r="N31" s="81">
        <v>4942636850456580</v>
      </c>
      <c r="O31" s="82">
        <v>-7404983537298440</v>
      </c>
      <c r="P31" s="47" t="s">
        <v>139</v>
      </c>
      <c r="Q31" s="83" t="s">
        <v>159</v>
      </c>
      <c r="R31" s="18" t="s">
        <v>166</v>
      </c>
      <c r="S31" s="19" t="s">
        <v>150</v>
      </c>
    </row>
    <row r="32" spans="2:19" ht="22.5" customHeight="1">
      <c r="B32" s="115"/>
      <c r="C32" s="126"/>
      <c r="D32" s="106"/>
      <c r="E32" s="41">
        <v>6</v>
      </c>
      <c r="F32" s="13"/>
      <c r="G32" s="14" t="str">
        <f t="shared" si="2"/>
        <v>Distinto</v>
      </c>
      <c r="H32" s="15"/>
      <c r="I32" s="15"/>
      <c r="J32" s="16">
        <f t="shared" si="3"/>
        <v>0</v>
      </c>
      <c r="K32" s="17"/>
      <c r="L32" s="17"/>
      <c r="M32" s="17"/>
      <c r="N32" s="17"/>
      <c r="O32" s="17"/>
      <c r="P32" s="47"/>
      <c r="Q32" s="48"/>
      <c r="R32" s="18"/>
      <c r="S32" s="19"/>
    </row>
    <row r="33" spans="2:19" ht="25.5" customHeight="1">
      <c r="B33" s="115"/>
      <c r="C33" s="126"/>
      <c r="D33" s="106"/>
      <c r="E33" s="41">
        <v>7</v>
      </c>
      <c r="F33" s="13"/>
      <c r="G33" s="14" t="str">
        <f t="shared" si="2"/>
        <v>Distinto</v>
      </c>
      <c r="H33" s="15"/>
      <c r="I33" s="15"/>
      <c r="J33" s="16">
        <f t="shared" si="3"/>
        <v>0</v>
      </c>
      <c r="K33" s="17"/>
      <c r="L33" s="17"/>
      <c r="M33" s="17"/>
      <c r="N33" s="17"/>
      <c r="O33" s="17"/>
      <c r="P33" s="47"/>
      <c r="Q33" s="48"/>
      <c r="R33" s="18"/>
      <c r="S33" s="19"/>
    </row>
    <row r="34" spans="2:19" ht="28.5" customHeight="1">
      <c r="B34" s="115"/>
      <c r="C34" s="126"/>
      <c r="D34" s="108" t="s">
        <v>39</v>
      </c>
      <c r="E34" s="41">
        <v>5</v>
      </c>
      <c r="F34" s="13">
        <v>5</v>
      </c>
      <c r="G34" s="14" t="str">
        <f t="shared" si="2"/>
        <v>Corresponde</v>
      </c>
      <c r="H34" s="15">
        <v>0.25</v>
      </c>
      <c r="I34" s="15">
        <v>0.25</v>
      </c>
      <c r="J34" s="16">
        <f t="shared" si="3"/>
        <v>1</v>
      </c>
      <c r="K34" s="79" t="s">
        <v>156</v>
      </c>
      <c r="L34" s="80" t="s">
        <v>157</v>
      </c>
      <c r="M34" s="17" t="s">
        <v>158</v>
      </c>
      <c r="N34" s="81">
        <v>4942636850456580</v>
      </c>
      <c r="O34" s="82">
        <v>-7404983537298440</v>
      </c>
      <c r="P34" s="47" t="s">
        <v>139</v>
      </c>
      <c r="Q34" s="83" t="s">
        <v>159</v>
      </c>
      <c r="R34" s="18" t="s">
        <v>166</v>
      </c>
      <c r="S34" s="19" t="s">
        <v>150</v>
      </c>
    </row>
    <row r="35" spans="2:19" ht="15.5">
      <c r="B35" s="115"/>
      <c r="C35" s="126"/>
      <c r="D35" s="108"/>
      <c r="E35" s="41">
        <v>6</v>
      </c>
      <c r="F35" s="13"/>
      <c r="G35" s="14" t="str">
        <f t="shared" si="2"/>
        <v>Distinto</v>
      </c>
      <c r="H35" s="15"/>
      <c r="I35" s="15"/>
      <c r="J35" s="16">
        <f t="shared" si="3"/>
        <v>0</v>
      </c>
      <c r="K35" s="17"/>
      <c r="L35" s="17"/>
      <c r="M35" s="17"/>
      <c r="N35" s="17"/>
      <c r="O35" s="17"/>
      <c r="P35" s="47"/>
      <c r="Q35" s="48"/>
      <c r="R35" s="18"/>
      <c r="S35" s="19"/>
    </row>
    <row r="36" spans="2:19" ht="15.5">
      <c r="B36" s="115"/>
      <c r="C36" s="126"/>
      <c r="D36" s="108"/>
      <c r="E36" s="41">
        <v>8</v>
      </c>
      <c r="F36" s="13"/>
      <c r="G36" s="14" t="str">
        <f t="shared" si="2"/>
        <v>Distinto</v>
      </c>
      <c r="H36" s="15"/>
      <c r="I36" s="15"/>
      <c r="J36" s="16">
        <f t="shared" si="3"/>
        <v>0</v>
      </c>
      <c r="K36" s="17"/>
      <c r="L36" s="17"/>
      <c r="M36" s="17"/>
      <c r="N36" s="17"/>
      <c r="O36" s="17"/>
      <c r="P36" s="47"/>
      <c r="Q36" s="48"/>
      <c r="R36" s="18"/>
      <c r="S36" s="19"/>
    </row>
    <row r="37" spans="2:19" ht="16" thickBot="1">
      <c r="B37" s="116"/>
      <c r="C37" s="127"/>
      <c r="D37" s="109"/>
      <c r="E37" s="49">
        <v>10</v>
      </c>
      <c r="F37" s="50"/>
      <c r="G37" s="35" t="str">
        <f t="shared" si="2"/>
        <v>Distinto</v>
      </c>
      <c r="H37" s="36"/>
      <c r="I37" s="36"/>
      <c r="J37" s="37">
        <f t="shared" si="3"/>
        <v>0</v>
      </c>
      <c r="K37" s="38"/>
      <c r="L37" s="38"/>
      <c r="M37" s="38"/>
      <c r="N37" s="38"/>
      <c r="O37" s="38"/>
      <c r="P37" s="51"/>
      <c r="Q37" s="52"/>
      <c r="R37" s="39"/>
      <c r="S37" s="40"/>
    </row>
  </sheetData>
  <autoFilter ref="C7:O37"/>
  <mergeCells count="32">
    <mergeCell ref="B8:B37"/>
    <mergeCell ref="B3:F3"/>
    <mergeCell ref="G3:S3"/>
    <mergeCell ref="F7:G7"/>
    <mergeCell ref="K5:S6"/>
    <mergeCell ref="K4:S4"/>
    <mergeCell ref="B4:D4"/>
    <mergeCell ref="B5:D5"/>
    <mergeCell ref="B6:D6"/>
    <mergeCell ref="D14:D15"/>
    <mergeCell ref="D18:D19"/>
    <mergeCell ref="D20:D22"/>
    <mergeCell ref="C8:C11"/>
    <mergeCell ref="C12:C15"/>
    <mergeCell ref="C16:C17"/>
    <mergeCell ref="C18:C37"/>
    <mergeCell ref="D23:D25"/>
    <mergeCell ref="D26:D28"/>
    <mergeCell ref="D29:D33"/>
    <mergeCell ref="D34:D37"/>
    <mergeCell ref="I4:J4"/>
    <mergeCell ref="E4:H4"/>
    <mergeCell ref="E5:H5"/>
    <mergeCell ref="I5:J6"/>
    <mergeCell ref="E6:H6"/>
    <mergeCell ref="S23:S24"/>
    <mergeCell ref="S26:S27"/>
    <mergeCell ref="S8:S11"/>
    <mergeCell ref="S12:S15"/>
    <mergeCell ref="S16:S17"/>
    <mergeCell ref="S18:S19"/>
    <mergeCell ref="S20:S21"/>
  </mergeCells>
  <conditionalFormatting sqref="E8:E37">
    <cfRule type="containsText" dxfId="84" priority="69" operator="containsText" text="10">
      <formula>NOT(ISERROR(SEARCH("10",E8)))</formula>
    </cfRule>
    <cfRule type="containsText" dxfId="83" priority="70" operator="containsText" text="9">
      <formula>NOT(ISERROR(SEARCH("9",E8)))</formula>
    </cfRule>
    <cfRule type="containsText" dxfId="82" priority="71" operator="containsText" text="8">
      <formula>NOT(ISERROR(SEARCH("8",E8)))</formula>
    </cfRule>
    <cfRule type="containsText" dxfId="81" priority="72" operator="containsText" text="7">
      <formula>NOT(ISERROR(SEARCH("7",E8)))</formula>
    </cfRule>
    <cfRule type="containsText" dxfId="80" priority="73" operator="containsText" text="6">
      <formula>NOT(ISERROR(SEARCH("6",E8)))</formula>
    </cfRule>
    <cfRule type="containsText" dxfId="79" priority="74" operator="containsText" text="5">
      <formula>NOT(ISERROR(SEARCH("5",E8)))</formula>
    </cfRule>
    <cfRule type="containsText" dxfId="78" priority="75" operator="containsText" text="4">
      <formula>NOT(ISERROR(SEARCH("4",E8)))</formula>
    </cfRule>
    <cfRule type="containsText" dxfId="77" priority="76" operator="containsText" text="3">
      <formula>NOT(ISERROR(SEARCH("3",E8)))</formula>
    </cfRule>
    <cfRule type="containsText" dxfId="76" priority="77" operator="containsText" text="2">
      <formula>NOT(ISERROR(SEARCH("2",E8)))</formula>
    </cfRule>
    <cfRule type="containsText" dxfId="75" priority="78" operator="containsText" text="1">
      <formula>NOT(ISERROR(SEARCH("1",E8)))</formula>
    </cfRule>
    <cfRule type="containsText" dxfId="74" priority="79" operator="containsText" text="10">
      <formula>NOT(ISERROR(SEARCH("10",E8)))</formula>
    </cfRule>
  </conditionalFormatting>
  <conditionalFormatting sqref="G30:G37">
    <cfRule type="containsText" dxfId="73" priority="80" operator="containsText" text="Distinto">
      <formula>NOT(ISERROR(SEARCH("Distinto",G30)))</formula>
    </cfRule>
    <cfRule type="containsText" dxfId="72" priority="81" operator="containsText" text="Corresponde">
      <formula>NOT(ISERROR(SEARCH("Corresponde",G30)))</formula>
    </cfRule>
  </conditionalFormatting>
  <conditionalFormatting sqref="J30:J37">
    <cfRule type="cellIs" dxfId="71" priority="83" operator="greaterThan">
      <formula>100%</formula>
    </cfRule>
    <cfRule type="cellIs" dxfId="70" priority="84" operator="between">
      <formula>90%</formula>
      <formula>100%</formula>
    </cfRule>
    <cfRule type="cellIs" dxfId="69" priority="85" operator="between">
      <formula>59%</formula>
      <formula>90%</formula>
    </cfRule>
    <cfRule type="cellIs" dxfId="68" priority="86" operator="between">
      <formula>0%</formula>
      <formula>59%</formula>
    </cfRule>
  </conditionalFormatting>
  <conditionalFormatting sqref="J22 J25 J28">
    <cfRule type="cellIs" dxfId="67" priority="65" operator="greaterThan">
      <formula>100%</formula>
    </cfRule>
    <cfRule type="cellIs" dxfId="66" priority="66" operator="between">
      <formula>90%</formula>
      <formula>100%</formula>
    </cfRule>
    <cfRule type="cellIs" dxfId="65" priority="67" operator="between">
      <formula>59%</formula>
      <formula>90%</formula>
    </cfRule>
    <cfRule type="cellIs" dxfId="64" priority="68" operator="between">
      <formula>0%</formula>
      <formula>59%</formula>
    </cfRule>
  </conditionalFormatting>
  <conditionalFormatting sqref="G22 G25 G28">
    <cfRule type="containsText" dxfId="63" priority="62" operator="containsText" text="Distinto">
      <formula>NOT(ISERROR(SEARCH("Distinto",G22)))</formula>
    </cfRule>
    <cfRule type="containsText" dxfId="62" priority="63" operator="containsText" text="Corresponde">
      <formula>NOT(ISERROR(SEARCH("Corresponde",G22)))</formula>
    </cfRule>
  </conditionalFormatting>
  <conditionalFormatting sqref="G22 G25 G28">
    <cfRule type="containsText" dxfId="61" priority="64" operator="containsText" text="Corresponde">
      <formula>NOT(ISERROR(SEARCH("Corresponde",G22)))</formula>
    </cfRule>
  </conditionalFormatting>
  <conditionalFormatting sqref="J16:J17">
    <cfRule type="cellIs" dxfId="60" priority="51" operator="greaterThan">
      <formula>100%</formula>
    </cfRule>
    <cfRule type="cellIs" dxfId="59" priority="52" operator="between">
      <formula>90%</formula>
      <formula>100%</formula>
    </cfRule>
    <cfRule type="cellIs" dxfId="58" priority="53" operator="between">
      <formula>59%</formula>
      <formula>90%</formula>
    </cfRule>
    <cfRule type="cellIs" dxfId="57" priority="54" operator="between">
      <formula>0%</formula>
      <formula>59%</formula>
    </cfRule>
  </conditionalFormatting>
  <conditionalFormatting sqref="G16:G17">
    <cfRule type="containsText" dxfId="56" priority="48" operator="containsText" text="Distinto">
      <formula>NOT(ISERROR(SEARCH("Distinto",G16)))</formula>
    </cfRule>
    <cfRule type="containsText" dxfId="55" priority="49" operator="containsText" text="Corresponde">
      <formula>NOT(ISERROR(SEARCH("Corresponde",G16)))</formula>
    </cfRule>
  </conditionalFormatting>
  <conditionalFormatting sqref="G16:G17">
    <cfRule type="containsText" dxfId="54" priority="50" operator="containsText" text="Corresponde">
      <formula>NOT(ISERROR(SEARCH("Corresponde",G16)))</formula>
    </cfRule>
  </conditionalFormatting>
  <conditionalFormatting sqref="J8:J14">
    <cfRule type="cellIs" dxfId="53" priority="58" operator="greaterThan">
      <formula>100%</formula>
    </cfRule>
    <cfRule type="cellIs" dxfId="52" priority="59" operator="between">
      <formula>90%</formula>
      <formula>100%</formula>
    </cfRule>
    <cfRule type="cellIs" dxfId="51" priority="60" operator="between">
      <formula>59%</formula>
      <formula>90%</formula>
    </cfRule>
    <cfRule type="cellIs" dxfId="50" priority="61" operator="between">
      <formula>0%</formula>
      <formula>59%</formula>
    </cfRule>
  </conditionalFormatting>
  <conditionalFormatting sqref="G8:G14">
    <cfRule type="containsText" dxfId="49" priority="55" operator="containsText" text="Distinto">
      <formula>NOT(ISERROR(SEARCH("Distinto",G8)))</formula>
    </cfRule>
    <cfRule type="containsText" dxfId="48" priority="56" operator="containsText" text="Corresponde">
      <formula>NOT(ISERROR(SEARCH("Corresponde",G8)))</formula>
    </cfRule>
  </conditionalFormatting>
  <conditionalFormatting sqref="G8:G14">
    <cfRule type="containsText" dxfId="47" priority="57" operator="containsText" text="Corresponde">
      <formula>NOT(ISERROR(SEARCH("Corresponde",G8)))</formula>
    </cfRule>
  </conditionalFormatting>
  <conditionalFormatting sqref="J18 J20">
    <cfRule type="cellIs" dxfId="46" priority="44" operator="greaterThan">
      <formula>100%</formula>
    </cfRule>
    <cfRule type="cellIs" dxfId="45" priority="45" operator="between">
      <formula>90%</formula>
      <formula>100%</formula>
    </cfRule>
    <cfRule type="cellIs" dxfId="44" priority="46" operator="between">
      <formula>59%</formula>
      <formula>90%</formula>
    </cfRule>
    <cfRule type="cellIs" dxfId="43" priority="47" operator="between">
      <formula>0%</formula>
      <formula>59%</formula>
    </cfRule>
  </conditionalFormatting>
  <conditionalFormatting sqref="G18:G21">
    <cfRule type="containsText" dxfId="42" priority="41" operator="containsText" text="Distinto">
      <formula>NOT(ISERROR(SEARCH("Distinto",G18)))</formula>
    </cfRule>
    <cfRule type="containsText" dxfId="41" priority="42" operator="containsText" text="Corresponde">
      <formula>NOT(ISERROR(SEARCH("Corresponde",G18)))</formula>
    </cfRule>
  </conditionalFormatting>
  <conditionalFormatting sqref="G18:G21">
    <cfRule type="containsText" dxfId="40" priority="43" operator="containsText" text="Corresponde">
      <formula>NOT(ISERROR(SEARCH("Corresponde",G18)))</formula>
    </cfRule>
  </conditionalFormatting>
  <conditionalFormatting sqref="J19 J21">
    <cfRule type="cellIs" dxfId="39" priority="37" operator="greaterThan">
      <formula>100%</formula>
    </cfRule>
    <cfRule type="cellIs" dxfId="38" priority="38" operator="between">
      <formula>90%</formula>
      <formula>100%</formula>
    </cfRule>
    <cfRule type="cellIs" dxfId="37" priority="39" operator="between">
      <formula>59%</formula>
      <formula>90%</formula>
    </cfRule>
    <cfRule type="cellIs" dxfId="36" priority="40" operator="between">
      <formula>0%</formula>
      <formula>59%</formula>
    </cfRule>
  </conditionalFormatting>
  <conditionalFormatting sqref="J23">
    <cfRule type="cellIs" dxfId="35" priority="33" operator="greaterThan">
      <formula>100%</formula>
    </cfRule>
    <cfRule type="cellIs" dxfId="34" priority="34" operator="between">
      <formula>90%</formula>
      <formula>100%</formula>
    </cfRule>
    <cfRule type="cellIs" dxfId="33" priority="35" operator="between">
      <formula>59%</formula>
      <formula>90%</formula>
    </cfRule>
    <cfRule type="cellIs" dxfId="32" priority="36" operator="between">
      <formula>0%</formula>
      <formula>59%</formula>
    </cfRule>
  </conditionalFormatting>
  <conditionalFormatting sqref="G23:G24">
    <cfRule type="containsText" dxfId="31" priority="30" operator="containsText" text="Distinto">
      <formula>NOT(ISERROR(SEARCH("Distinto",G23)))</formula>
    </cfRule>
    <cfRule type="containsText" dxfId="30" priority="31" operator="containsText" text="Corresponde">
      <formula>NOT(ISERROR(SEARCH("Corresponde",G23)))</formula>
    </cfRule>
  </conditionalFormatting>
  <conditionalFormatting sqref="G23:G24">
    <cfRule type="containsText" dxfId="29" priority="32" operator="containsText" text="Corresponde">
      <formula>NOT(ISERROR(SEARCH("Corresponde",G23)))</formula>
    </cfRule>
  </conditionalFormatting>
  <conditionalFormatting sqref="J24">
    <cfRule type="cellIs" dxfId="28" priority="26" operator="greaterThan">
      <formula>100%</formula>
    </cfRule>
    <cfRule type="cellIs" dxfId="27" priority="27" operator="between">
      <formula>90%</formula>
      <formula>100%</formula>
    </cfRule>
    <cfRule type="cellIs" dxfId="26" priority="28" operator="between">
      <formula>59%</formula>
      <formula>90%</formula>
    </cfRule>
    <cfRule type="cellIs" dxfId="25" priority="29" operator="between">
      <formula>0%</formula>
      <formula>59%</formula>
    </cfRule>
  </conditionalFormatting>
  <conditionalFormatting sqref="J26">
    <cfRule type="cellIs" dxfId="24" priority="22" operator="greaterThan">
      <formula>100%</formula>
    </cfRule>
    <cfRule type="cellIs" dxfId="23" priority="23" operator="between">
      <formula>90%</formula>
      <formula>100%</formula>
    </cfRule>
    <cfRule type="cellIs" dxfId="22" priority="24" operator="between">
      <formula>59%</formula>
      <formula>90%</formula>
    </cfRule>
    <cfRule type="cellIs" dxfId="21" priority="25" operator="between">
      <formula>0%</formula>
      <formula>59%</formula>
    </cfRule>
  </conditionalFormatting>
  <conditionalFormatting sqref="G26:G27">
    <cfRule type="containsText" dxfId="20" priority="19" operator="containsText" text="Distinto">
      <formula>NOT(ISERROR(SEARCH("Distinto",G26)))</formula>
    </cfRule>
    <cfRule type="containsText" dxfId="19" priority="20" operator="containsText" text="Corresponde">
      <formula>NOT(ISERROR(SEARCH("Corresponde",G26)))</formula>
    </cfRule>
  </conditionalFormatting>
  <conditionalFormatting sqref="G26:G27">
    <cfRule type="containsText" dxfId="18" priority="21" operator="containsText" text="Corresponde">
      <formula>NOT(ISERROR(SEARCH("Corresponde",G26)))</formula>
    </cfRule>
  </conditionalFormatting>
  <conditionalFormatting sqref="J27">
    <cfRule type="cellIs" dxfId="17" priority="15" operator="greaterThan">
      <formula>100%</formula>
    </cfRule>
    <cfRule type="cellIs" dxfId="16" priority="16" operator="between">
      <formula>90%</formula>
      <formula>100%</formula>
    </cfRule>
    <cfRule type="cellIs" dxfId="15" priority="17" operator="between">
      <formula>59%</formula>
      <formula>90%</formula>
    </cfRule>
    <cfRule type="cellIs" dxfId="14" priority="18" operator="between">
      <formula>0%</formula>
      <formula>59%</formula>
    </cfRule>
  </conditionalFormatting>
  <conditionalFormatting sqref="G29">
    <cfRule type="containsText" dxfId="13" priority="12" operator="containsText" text="Distinto">
      <formula>NOT(ISERROR(SEARCH("Distinto",G29)))</formula>
    </cfRule>
    <cfRule type="containsText" dxfId="12" priority="13" operator="containsText" text="Corresponde">
      <formula>NOT(ISERROR(SEARCH("Corresponde",G29)))</formula>
    </cfRule>
  </conditionalFormatting>
  <conditionalFormatting sqref="G29">
    <cfRule type="containsText" dxfId="11" priority="14" operator="containsText" text="Corresponde">
      <formula>NOT(ISERROR(SEARCH("Corresponde",G29)))</formula>
    </cfRule>
  </conditionalFormatting>
  <conditionalFormatting sqref="J29">
    <cfRule type="cellIs" dxfId="10" priority="8" operator="greaterThan">
      <formula>100%</formula>
    </cfRule>
    <cfRule type="cellIs" dxfId="9" priority="9" operator="between">
      <formula>90%</formula>
      <formula>100%</formula>
    </cfRule>
    <cfRule type="cellIs" dxfId="8" priority="10" operator="between">
      <formula>59%</formula>
      <formula>90%</formula>
    </cfRule>
    <cfRule type="cellIs" dxfId="7" priority="11" operator="between">
      <formula>0%</formula>
      <formula>59%</formula>
    </cfRule>
  </conditionalFormatting>
  <conditionalFormatting sqref="J15">
    <cfRule type="cellIs" dxfId="6" priority="4" operator="greaterThan">
      <formula>100%</formula>
    </cfRule>
    <cfRule type="cellIs" dxfId="5" priority="5" operator="between">
      <formula>90%</formula>
      <formula>100%</formula>
    </cfRule>
    <cfRule type="cellIs" dxfId="4" priority="6" operator="between">
      <formula>59%</formula>
      <formula>90%</formula>
    </cfRule>
    <cfRule type="cellIs" dxfId="3" priority="7" operator="between">
      <formula>0%</formula>
      <formula>59%</formula>
    </cfRule>
  </conditionalFormatting>
  <conditionalFormatting sqref="G15">
    <cfRule type="containsText" dxfId="2" priority="1" operator="containsText" text="Distinto">
      <formula>NOT(ISERROR(SEARCH("Distinto",G15)))</formula>
    </cfRule>
    <cfRule type="containsText" dxfId="1" priority="2" operator="containsText" text="Corresponde">
      <formula>NOT(ISERROR(SEARCH("Corresponde",G15)))</formula>
    </cfRule>
  </conditionalFormatting>
  <conditionalFormatting sqref="G15">
    <cfRule type="containsText" dxfId="0" priority="3" operator="containsText" text="Corresponde">
      <formula>NOT(ISERROR(SEARCH("Corresponde",G15)))</formula>
    </cfRule>
  </conditionalFormatting>
  <dataValidations count="4">
    <dataValidation type="list" allowBlank="1" showInputMessage="1" showErrorMessage="1" sqref="Q8:Q37">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30:F37 F22 F25 F28">
      <formula1>"1,2,3,4,5,6,7,8,9,10"</formula1>
    </dataValidation>
    <dataValidation type="list" allowBlank="1" showInputMessage="1" showErrorMessage="1" sqref="K28 K32:K33 K35:K37">
      <formula1>"R.Bajo Bogotá,R.Calandaima,Sector Salto Apulo,R.Apulo,R.Balsillas,Sector Soacha  Salto,Sector Tibitoc  Soacha,R.Chicú,R.Frío,R.Teusacá,Embalse Tominé,Embalse Sisga,Sector SisgaTibitoc,R.Alto Bogotá,R.Negro,R.Neusa,Embalse Muña,R.Tunjuelo,R.Soacha,Todas"</formula1>
    </dataValidation>
    <dataValidation type="list" allowBlank="1" showInputMessage="1" showErrorMessage="1" sqref="P8:P37">
      <formula1>"MAGNA-SIRGAS / Origen-Nacional,GCS_WGS_1984,MAGNA_Colombia_Bogota"</formula1>
    </dataValidation>
  </dataValidations>
  <pageMargins left="0.7" right="0.7" top="0.75" bottom="0.75" header="0.3" footer="0.3"/>
  <pageSetup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tabColor theme="5"/>
  </sheetPr>
  <dimension ref="B3:P24"/>
  <sheetViews>
    <sheetView showGridLines="0" tabSelected="1" topLeftCell="A4" zoomScale="30" zoomScaleNormal="30" workbookViewId="0">
      <selection activeCell="O9" sqref="O9:O23"/>
    </sheetView>
  </sheetViews>
  <sheetFormatPr baseColWidth="10" defaultRowHeight="14.5"/>
  <cols>
    <col min="2" max="3" width="27" customWidth="1"/>
    <col min="4" max="4" width="55.453125" customWidth="1"/>
    <col min="5" max="5" width="22.81640625" customWidth="1"/>
    <col min="6" max="6" width="23.81640625" customWidth="1"/>
    <col min="7" max="7" width="24.54296875" customWidth="1"/>
    <col min="8" max="8" width="18.81640625" customWidth="1"/>
    <col min="9" max="9" width="21.81640625" customWidth="1"/>
    <col min="10" max="10" width="21.453125" customWidth="1"/>
    <col min="11" max="11" width="20.453125" customWidth="1"/>
    <col min="12" max="12" width="18.81640625" customWidth="1"/>
    <col min="13" max="14" width="23.26953125" customWidth="1"/>
    <col min="15" max="15" width="32.453125" customWidth="1"/>
    <col min="16" max="16" width="29.7265625" customWidth="1"/>
  </cols>
  <sheetData>
    <row r="3" spans="2:16" ht="15" thickBot="1"/>
    <row r="4" spans="2:16" ht="105.75" customHeight="1" thickBot="1">
      <c r="B4" s="133"/>
      <c r="C4" s="134"/>
      <c r="D4" s="134"/>
      <c r="E4" s="134"/>
      <c r="F4" s="135"/>
      <c r="G4" s="136" t="s">
        <v>0</v>
      </c>
      <c r="H4" s="137"/>
      <c r="I4" s="137"/>
      <c r="J4" s="137"/>
      <c r="K4" s="137"/>
      <c r="L4" s="137"/>
      <c r="M4" s="137"/>
      <c r="N4" s="137"/>
      <c r="O4" s="137"/>
      <c r="P4" s="138"/>
    </row>
    <row r="5" spans="2:16" ht="24.75" customHeight="1">
      <c r="B5" s="124" t="s">
        <v>1</v>
      </c>
      <c r="C5" s="110"/>
      <c r="D5" s="110"/>
      <c r="E5" s="111" t="s">
        <v>21</v>
      </c>
      <c r="F5" s="111"/>
      <c r="G5" s="111"/>
      <c r="H5" s="110" t="s">
        <v>13</v>
      </c>
      <c r="I5" s="110"/>
      <c r="J5" s="110"/>
      <c r="K5" s="111" t="s">
        <v>23</v>
      </c>
      <c r="L5" s="111"/>
      <c r="M5" s="111"/>
      <c r="N5" s="111"/>
      <c r="O5" s="111"/>
      <c r="P5" s="123"/>
    </row>
    <row r="6" spans="2:16" ht="36.75" customHeight="1">
      <c r="B6" s="125" t="s">
        <v>2</v>
      </c>
      <c r="C6" s="113"/>
      <c r="D6" s="113"/>
      <c r="E6" s="112" t="s">
        <v>22</v>
      </c>
      <c r="F6" s="112"/>
      <c r="G6" s="112"/>
      <c r="H6" s="113" t="s">
        <v>3</v>
      </c>
      <c r="I6" s="113"/>
      <c r="J6" s="113"/>
      <c r="K6" s="112" t="s">
        <v>24</v>
      </c>
      <c r="L6" s="112"/>
      <c r="M6" s="112"/>
      <c r="N6" s="112"/>
      <c r="O6" s="112"/>
      <c r="P6" s="122"/>
    </row>
    <row r="7" spans="2:16" ht="51.75" customHeight="1">
      <c r="B7" s="131" t="s">
        <v>44</v>
      </c>
      <c r="C7" s="132"/>
      <c r="D7" s="113"/>
      <c r="E7" s="114" t="s">
        <v>151</v>
      </c>
      <c r="F7" s="114"/>
      <c r="G7" s="114"/>
      <c r="H7" s="113"/>
      <c r="I7" s="113"/>
      <c r="J7" s="113"/>
      <c r="K7" s="112"/>
      <c r="L7" s="112"/>
      <c r="M7" s="112"/>
      <c r="N7" s="112"/>
      <c r="O7" s="112"/>
      <c r="P7" s="122"/>
    </row>
    <row r="8" spans="2:16" ht="80.25" customHeight="1">
      <c r="B8" s="20" t="s">
        <v>15</v>
      </c>
      <c r="C8" s="21" t="s">
        <v>11</v>
      </c>
      <c r="D8" s="21" t="s">
        <v>79</v>
      </c>
      <c r="E8" s="22" t="s">
        <v>80</v>
      </c>
      <c r="F8" s="22" t="s">
        <v>12</v>
      </c>
      <c r="G8" s="21" t="s">
        <v>81</v>
      </c>
      <c r="H8" s="22" t="s">
        <v>82</v>
      </c>
      <c r="I8" s="22" t="s">
        <v>83</v>
      </c>
      <c r="J8" s="22" t="s">
        <v>84</v>
      </c>
      <c r="K8" s="22" t="s">
        <v>89</v>
      </c>
      <c r="L8" s="22" t="s">
        <v>18</v>
      </c>
      <c r="M8" s="22" t="s">
        <v>90</v>
      </c>
      <c r="N8" s="22" t="s">
        <v>85</v>
      </c>
      <c r="O8" s="22" t="s">
        <v>19</v>
      </c>
      <c r="P8" s="23" t="s">
        <v>6</v>
      </c>
    </row>
    <row r="9" spans="2:16" ht="50.25" customHeight="1">
      <c r="B9" s="27" t="s">
        <v>152</v>
      </c>
      <c r="C9" s="27" t="s">
        <v>152</v>
      </c>
      <c r="D9" s="24" t="s">
        <v>25</v>
      </c>
      <c r="E9" s="27" t="s">
        <v>152</v>
      </c>
      <c r="F9" s="27" t="s">
        <v>152</v>
      </c>
      <c r="G9" s="27" t="s">
        <v>152</v>
      </c>
      <c r="H9" s="27" t="s">
        <v>152</v>
      </c>
      <c r="I9" s="27" t="s">
        <v>152</v>
      </c>
      <c r="J9" s="27" t="s">
        <v>152</v>
      </c>
      <c r="K9" s="27" t="s">
        <v>152</v>
      </c>
      <c r="L9" s="27" t="s">
        <v>152</v>
      </c>
      <c r="M9" s="27" t="s">
        <v>152</v>
      </c>
      <c r="N9" s="27" t="s">
        <v>152</v>
      </c>
      <c r="O9" s="33">
        <f t="shared" ref="O9:O23" si="0">IFERROR(((M9/L9)), 0)</f>
        <v>0</v>
      </c>
      <c r="P9" s="27" t="s">
        <v>152</v>
      </c>
    </row>
    <row r="10" spans="2:16" ht="50.25" customHeight="1">
      <c r="B10" s="27" t="s">
        <v>152</v>
      </c>
      <c r="C10" s="27" t="s">
        <v>152</v>
      </c>
      <c r="D10" s="24" t="s">
        <v>26</v>
      </c>
      <c r="E10" s="27" t="s">
        <v>152</v>
      </c>
      <c r="F10" s="27" t="s">
        <v>152</v>
      </c>
      <c r="G10" s="27" t="s">
        <v>152</v>
      </c>
      <c r="H10" s="27" t="s">
        <v>152</v>
      </c>
      <c r="I10" s="27" t="s">
        <v>152</v>
      </c>
      <c r="J10" s="27" t="s">
        <v>152</v>
      </c>
      <c r="K10" s="27" t="s">
        <v>152</v>
      </c>
      <c r="L10" s="27" t="s">
        <v>152</v>
      </c>
      <c r="M10" s="27" t="s">
        <v>152</v>
      </c>
      <c r="N10" s="27" t="s">
        <v>152</v>
      </c>
      <c r="O10" s="33">
        <f t="shared" si="0"/>
        <v>0</v>
      </c>
      <c r="P10" s="27" t="s">
        <v>152</v>
      </c>
    </row>
    <row r="11" spans="2:16" ht="50.25" customHeight="1">
      <c r="B11" s="27" t="s">
        <v>152</v>
      </c>
      <c r="C11" s="27" t="s">
        <v>152</v>
      </c>
      <c r="D11" s="24" t="s">
        <v>27</v>
      </c>
      <c r="E11" s="27" t="s">
        <v>152</v>
      </c>
      <c r="F11" s="27" t="s">
        <v>152</v>
      </c>
      <c r="G11" s="27" t="s">
        <v>152</v>
      </c>
      <c r="H11" s="27" t="s">
        <v>152</v>
      </c>
      <c r="I11" s="27" t="s">
        <v>152</v>
      </c>
      <c r="J11" s="27" t="s">
        <v>152</v>
      </c>
      <c r="K11" s="27" t="s">
        <v>152</v>
      </c>
      <c r="L11" s="27" t="s">
        <v>152</v>
      </c>
      <c r="M11" s="27" t="s">
        <v>152</v>
      </c>
      <c r="N11" s="27" t="s">
        <v>152</v>
      </c>
      <c r="O11" s="33">
        <f t="shared" si="0"/>
        <v>0</v>
      </c>
      <c r="P11" s="27" t="s">
        <v>152</v>
      </c>
    </row>
    <row r="12" spans="2:16" ht="50.25" customHeight="1">
      <c r="B12" s="27" t="s">
        <v>152</v>
      </c>
      <c r="C12" s="27" t="s">
        <v>152</v>
      </c>
      <c r="D12" s="24" t="s">
        <v>28</v>
      </c>
      <c r="E12" s="27" t="s">
        <v>152</v>
      </c>
      <c r="F12" s="27" t="s">
        <v>152</v>
      </c>
      <c r="G12" s="27" t="s">
        <v>152</v>
      </c>
      <c r="H12" s="27" t="s">
        <v>152</v>
      </c>
      <c r="I12" s="27" t="s">
        <v>152</v>
      </c>
      <c r="J12" s="27" t="s">
        <v>152</v>
      </c>
      <c r="K12" s="27" t="s">
        <v>152</v>
      </c>
      <c r="L12" s="27" t="s">
        <v>152</v>
      </c>
      <c r="M12" s="27" t="s">
        <v>152</v>
      </c>
      <c r="N12" s="27" t="s">
        <v>152</v>
      </c>
      <c r="O12" s="33">
        <f t="shared" si="0"/>
        <v>0</v>
      </c>
      <c r="P12" s="27" t="s">
        <v>152</v>
      </c>
    </row>
    <row r="13" spans="2:16" ht="50.25" customHeight="1">
      <c r="B13" s="27" t="s">
        <v>152</v>
      </c>
      <c r="C13" s="27" t="s">
        <v>152</v>
      </c>
      <c r="D13" s="24" t="s">
        <v>29</v>
      </c>
      <c r="E13" s="27" t="s">
        <v>152</v>
      </c>
      <c r="F13" s="27" t="s">
        <v>152</v>
      </c>
      <c r="G13" s="27" t="s">
        <v>152</v>
      </c>
      <c r="H13" s="27" t="s">
        <v>152</v>
      </c>
      <c r="I13" s="27" t="s">
        <v>152</v>
      </c>
      <c r="J13" s="27" t="s">
        <v>152</v>
      </c>
      <c r="K13" s="27" t="s">
        <v>152</v>
      </c>
      <c r="L13" s="27" t="s">
        <v>152</v>
      </c>
      <c r="M13" s="27" t="s">
        <v>152</v>
      </c>
      <c r="N13" s="27" t="s">
        <v>152</v>
      </c>
      <c r="O13" s="33">
        <f t="shared" si="0"/>
        <v>0</v>
      </c>
      <c r="P13" s="27" t="s">
        <v>152</v>
      </c>
    </row>
    <row r="14" spans="2:16" ht="72.75" customHeight="1">
      <c r="B14" s="27" t="s">
        <v>152</v>
      </c>
      <c r="C14" s="27" t="s">
        <v>152</v>
      </c>
      <c r="D14" s="24" t="s">
        <v>30</v>
      </c>
      <c r="E14" s="27" t="s">
        <v>152</v>
      </c>
      <c r="F14" s="27" t="s">
        <v>152</v>
      </c>
      <c r="G14" s="27" t="s">
        <v>152</v>
      </c>
      <c r="H14" s="27" t="s">
        <v>152</v>
      </c>
      <c r="I14" s="27" t="s">
        <v>152</v>
      </c>
      <c r="J14" s="27" t="s">
        <v>152</v>
      </c>
      <c r="K14" s="27" t="s">
        <v>152</v>
      </c>
      <c r="L14" s="27" t="s">
        <v>152</v>
      </c>
      <c r="M14" s="27" t="s">
        <v>152</v>
      </c>
      <c r="N14" s="27" t="s">
        <v>152</v>
      </c>
      <c r="O14" s="33">
        <f t="shared" si="0"/>
        <v>0</v>
      </c>
      <c r="P14" s="27" t="s">
        <v>152</v>
      </c>
    </row>
    <row r="15" spans="2:16" ht="75.75" customHeight="1">
      <c r="B15" s="27" t="s">
        <v>152</v>
      </c>
      <c r="C15" s="27" t="s">
        <v>152</v>
      </c>
      <c r="D15" s="25" t="s">
        <v>31</v>
      </c>
      <c r="E15" s="27" t="s">
        <v>152</v>
      </c>
      <c r="F15" s="27" t="s">
        <v>152</v>
      </c>
      <c r="G15" s="27" t="s">
        <v>152</v>
      </c>
      <c r="H15" s="27" t="s">
        <v>152</v>
      </c>
      <c r="I15" s="27" t="s">
        <v>152</v>
      </c>
      <c r="J15" s="27" t="s">
        <v>152</v>
      </c>
      <c r="K15" s="27" t="s">
        <v>152</v>
      </c>
      <c r="L15" s="27" t="s">
        <v>152</v>
      </c>
      <c r="M15" s="27" t="s">
        <v>152</v>
      </c>
      <c r="N15" s="27" t="s">
        <v>152</v>
      </c>
      <c r="O15" s="33">
        <f t="shared" si="0"/>
        <v>0</v>
      </c>
      <c r="P15" s="27" t="s">
        <v>152</v>
      </c>
    </row>
    <row r="16" spans="2:16" ht="50.25" customHeight="1">
      <c r="B16" s="27" t="s">
        <v>152</v>
      </c>
      <c r="C16" s="27" t="s">
        <v>152</v>
      </c>
      <c r="D16" s="25" t="s">
        <v>32</v>
      </c>
      <c r="E16" s="27" t="s">
        <v>152</v>
      </c>
      <c r="F16" s="27" t="s">
        <v>152</v>
      </c>
      <c r="G16" s="27" t="s">
        <v>152</v>
      </c>
      <c r="H16" s="27" t="s">
        <v>152</v>
      </c>
      <c r="I16" s="27" t="s">
        <v>152</v>
      </c>
      <c r="J16" s="27" t="s">
        <v>152</v>
      </c>
      <c r="K16" s="27" t="s">
        <v>152</v>
      </c>
      <c r="L16" s="27" t="s">
        <v>152</v>
      </c>
      <c r="M16" s="27" t="s">
        <v>152</v>
      </c>
      <c r="N16" s="27" t="s">
        <v>152</v>
      </c>
      <c r="O16" s="33">
        <f t="shared" si="0"/>
        <v>0</v>
      </c>
      <c r="P16" s="27" t="s">
        <v>152</v>
      </c>
    </row>
    <row r="17" spans="2:16" ht="77.25" customHeight="1">
      <c r="B17" s="27" t="s">
        <v>152</v>
      </c>
      <c r="C17" s="27" t="s">
        <v>152</v>
      </c>
      <c r="D17" s="26" t="s">
        <v>33</v>
      </c>
      <c r="E17" s="27" t="s">
        <v>152</v>
      </c>
      <c r="F17" s="27" t="s">
        <v>152</v>
      </c>
      <c r="G17" s="27" t="s">
        <v>152</v>
      </c>
      <c r="H17" s="27" t="s">
        <v>152</v>
      </c>
      <c r="I17" s="27" t="s">
        <v>152</v>
      </c>
      <c r="J17" s="27" t="s">
        <v>152</v>
      </c>
      <c r="K17" s="27" t="s">
        <v>152</v>
      </c>
      <c r="L17" s="27" t="s">
        <v>152</v>
      </c>
      <c r="M17" s="27" t="s">
        <v>152</v>
      </c>
      <c r="N17" s="27" t="s">
        <v>152</v>
      </c>
      <c r="O17" s="33">
        <f t="shared" si="0"/>
        <v>0</v>
      </c>
      <c r="P17" s="27" t="s">
        <v>152</v>
      </c>
    </row>
    <row r="18" spans="2:16" ht="50.25" customHeight="1">
      <c r="B18" s="27" t="s">
        <v>152</v>
      </c>
      <c r="C18" s="27" t="s">
        <v>152</v>
      </c>
      <c r="D18" s="25" t="s">
        <v>34</v>
      </c>
      <c r="E18" s="27" t="s">
        <v>152</v>
      </c>
      <c r="F18" s="27" t="s">
        <v>152</v>
      </c>
      <c r="G18" s="27" t="s">
        <v>152</v>
      </c>
      <c r="H18" s="27" t="s">
        <v>152</v>
      </c>
      <c r="I18" s="27" t="s">
        <v>152</v>
      </c>
      <c r="J18" s="27" t="s">
        <v>152</v>
      </c>
      <c r="K18" s="27" t="s">
        <v>152</v>
      </c>
      <c r="L18" s="27" t="s">
        <v>152</v>
      </c>
      <c r="M18" s="27" t="s">
        <v>152</v>
      </c>
      <c r="N18" s="27" t="s">
        <v>152</v>
      </c>
      <c r="O18" s="33">
        <f t="shared" si="0"/>
        <v>0</v>
      </c>
      <c r="P18" s="27" t="s">
        <v>152</v>
      </c>
    </row>
    <row r="19" spans="2:16" ht="50.25" customHeight="1">
      <c r="B19" s="27" t="s">
        <v>152</v>
      </c>
      <c r="C19" s="27" t="s">
        <v>152</v>
      </c>
      <c r="D19" s="25" t="s">
        <v>35</v>
      </c>
      <c r="E19" s="27" t="s">
        <v>152</v>
      </c>
      <c r="F19" s="27" t="s">
        <v>152</v>
      </c>
      <c r="G19" s="27" t="s">
        <v>152</v>
      </c>
      <c r="H19" s="27" t="s">
        <v>152</v>
      </c>
      <c r="I19" s="27" t="s">
        <v>152</v>
      </c>
      <c r="J19" s="27" t="s">
        <v>152</v>
      </c>
      <c r="K19" s="27" t="s">
        <v>152</v>
      </c>
      <c r="L19" s="27" t="s">
        <v>152</v>
      </c>
      <c r="M19" s="27" t="s">
        <v>152</v>
      </c>
      <c r="N19" s="27" t="s">
        <v>152</v>
      </c>
      <c r="O19" s="33">
        <f t="shared" si="0"/>
        <v>0</v>
      </c>
      <c r="P19" s="27" t="s">
        <v>152</v>
      </c>
    </row>
    <row r="20" spans="2:16" ht="50.25" customHeight="1">
      <c r="B20" s="27" t="s">
        <v>152</v>
      </c>
      <c r="C20" s="27" t="s">
        <v>152</v>
      </c>
      <c r="D20" s="25" t="s">
        <v>36</v>
      </c>
      <c r="E20" s="27" t="s">
        <v>152</v>
      </c>
      <c r="F20" s="27" t="s">
        <v>152</v>
      </c>
      <c r="G20" s="27" t="s">
        <v>152</v>
      </c>
      <c r="H20" s="27" t="s">
        <v>152</v>
      </c>
      <c r="I20" s="27" t="s">
        <v>152</v>
      </c>
      <c r="J20" s="27" t="s">
        <v>152</v>
      </c>
      <c r="K20" s="27" t="s">
        <v>152</v>
      </c>
      <c r="L20" s="27" t="s">
        <v>152</v>
      </c>
      <c r="M20" s="27" t="s">
        <v>152</v>
      </c>
      <c r="N20" s="27" t="s">
        <v>152</v>
      </c>
      <c r="O20" s="33">
        <f t="shared" si="0"/>
        <v>0</v>
      </c>
      <c r="P20" s="27" t="s">
        <v>152</v>
      </c>
    </row>
    <row r="21" spans="2:16" ht="65.25" customHeight="1">
      <c r="B21" s="27" t="s">
        <v>152</v>
      </c>
      <c r="C21" s="27" t="s">
        <v>152</v>
      </c>
      <c r="D21" s="25" t="s">
        <v>37</v>
      </c>
      <c r="E21" s="27" t="s">
        <v>152</v>
      </c>
      <c r="F21" s="27" t="s">
        <v>152</v>
      </c>
      <c r="G21" s="27" t="s">
        <v>152</v>
      </c>
      <c r="H21" s="27" t="s">
        <v>152</v>
      </c>
      <c r="I21" s="27" t="s">
        <v>152</v>
      </c>
      <c r="J21" s="27" t="s">
        <v>152</v>
      </c>
      <c r="K21" s="27" t="s">
        <v>152</v>
      </c>
      <c r="L21" s="27" t="s">
        <v>152</v>
      </c>
      <c r="M21" s="27" t="s">
        <v>152</v>
      </c>
      <c r="N21" s="27" t="s">
        <v>152</v>
      </c>
      <c r="O21" s="33">
        <f t="shared" si="0"/>
        <v>0</v>
      </c>
      <c r="P21" s="27" t="s">
        <v>152</v>
      </c>
    </row>
    <row r="22" spans="2:16" ht="54.75" customHeight="1">
      <c r="B22" s="27" t="s">
        <v>152</v>
      </c>
      <c r="C22" s="27" t="s">
        <v>152</v>
      </c>
      <c r="D22" s="25" t="s">
        <v>38</v>
      </c>
      <c r="E22" s="27" t="s">
        <v>152</v>
      </c>
      <c r="F22" s="27" t="s">
        <v>152</v>
      </c>
      <c r="G22" s="27" t="s">
        <v>152</v>
      </c>
      <c r="H22" s="27" t="s">
        <v>152</v>
      </c>
      <c r="I22" s="27" t="s">
        <v>152</v>
      </c>
      <c r="J22" s="27" t="s">
        <v>152</v>
      </c>
      <c r="K22" s="27" t="s">
        <v>152</v>
      </c>
      <c r="L22" s="27" t="s">
        <v>152</v>
      </c>
      <c r="M22" s="27" t="s">
        <v>152</v>
      </c>
      <c r="N22" s="27" t="s">
        <v>152</v>
      </c>
      <c r="O22" s="33">
        <f t="shared" si="0"/>
        <v>0</v>
      </c>
      <c r="P22" s="27" t="s">
        <v>152</v>
      </c>
    </row>
    <row r="23" spans="2:16" ht="76.5" customHeight="1">
      <c r="B23" s="27" t="s">
        <v>152</v>
      </c>
      <c r="C23" s="27" t="s">
        <v>152</v>
      </c>
      <c r="D23" s="25" t="s">
        <v>39</v>
      </c>
      <c r="E23" s="27" t="s">
        <v>152</v>
      </c>
      <c r="F23" s="27" t="s">
        <v>152</v>
      </c>
      <c r="G23" s="27" t="s">
        <v>152</v>
      </c>
      <c r="H23" s="27" t="s">
        <v>152</v>
      </c>
      <c r="I23" s="27" t="s">
        <v>152</v>
      </c>
      <c r="J23" s="27" t="s">
        <v>152</v>
      </c>
      <c r="K23" s="27" t="s">
        <v>152</v>
      </c>
      <c r="L23" s="27" t="s">
        <v>152</v>
      </c>
      <c r="M23" s="27" t="s">
        <v>152</v>
      </c>
      <c r="N23" s="27" t="s">
        <v>152</v>
      </c>
      <c r="O23" s="33">
        <f t="shared" si="0"/>
        <v>0</v>
      </c>
      <c r="P23" s="27" t="s">
        <v>152</v>
      </c>
    </row>
    <row r="24" spans="2:16" ht="20" thickBot="1">
      <c r="B24" s="128" t="s">
        <v>14</v>
      </c>
      <c r="C24" s="129"/>
      <c r="D24" s="129"/>
      <c r="E24" s="129"/>
      <c r="F24" s="129"/>
      <c r="G24" s="129"/>
      <c r="H24" s="129"/>
      <c r="I24" s="129"/>
      <c r="J24" s="129"/>
      <c r="K24" s="129"/>
      <c r="L24" s="129"/>
      <c r="M24" s="129"/>
      <c r="N24" s="129"/>
      <c r="O24" s="129"/>
      <c r="P24" s="130"/>
    </row>
  </sheetData>
  <mergeCells count="13">
    <mergeCell ref="B5:D5"/>
    <mergeCell ref="E5:G5"/>
    <mergeCell ref="H5:J5"/>
    <mergeCell ref="K5:P5"/>
    <mergeCell ref="B4:F4"/>
    <mergeCell ref="G4:P4"/>
    <mergeCell ref="K6:P7"/>
    <mergeCell ref="B24:P24"/>
    <mergeCell ref="B6:D6"/>
    <mergeCell ref="E6:G6"/>
    <mergeCell ref="B7:D7"/>
    <mergeCell ref="E7:G7"/>
    <mergeCell ref="H6:J7"/>
  </mergeCells>
  <pageMargins left="0.7" right="0.7" top="0.75" bottom="0.75" header="0.3" footer="0.3"/>
  <pageSetup paperSize="9" orientation="portrait" horizontalDpi="25344"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theme="8" tint="-0.499984740745262"/>
  </sheetPr>
  <dimension ref="B3:P29"/>
  <sheetViews>
    <sheetView showGridLines="0" topLeftCell="A19" zoomScale="40" zoomScaleNormal="40" workbookViewId="0">
      <selection activeCell="B9" sqref="B9:P29"/>
    </sheetView>
  </sheetViews>
  <sheetFormatPr baseColWidth="10" defaultRowHeight="14.5"/>
  <cols>
    <col min="2" max="3" width="27" customWidth="1"/>
    <col min="4" max="4" width="55.453125" customWidth="1"/>
    <col min="5" max="5" width="22.81640625" customWidth="1"/>
    <col min="6" max="6" width="23.81640625" customWidth="1"/>
    <col min="7" max="7" width="24.54296875" customWidth="1"/>
    <col min="8" max="8" width="18.81640625" customWidth="1"/>
    <col min="9" max="9" width="21.81640625" customWidth="1"/>
    <col min="10" max="10" width="21.453125" customWidth="1"/>
    <col min="11" max="11" width="20.453125" customWidth="1"/>
    <col min="12" max="12" width="18.81640625" customWidth="1"/>
    <col min="13" max="14" width="23.26953125" customWidth="1"/>
    <col min="15" max="15" width="32.453125" customWidth="1"/>
    <col min="16" max="16" width="29.7265625" customWidth="1"/>
  </cols>
  <sheetData>
    <row r="3" spans="2:16" ht="15" thickBot="1"/>
    <row r="4" spans="2:16" ht="105.75" customHeight="1" thickBot="1">
      <c r="B4" s="133"/>
      <c r="C4" s="134"/>
      <c r="D4" s="134"/>
      <c r="E4" s="134"/>
      <c r="F4" s="135"/>
      <c r="G4" s="136" t="s">
        <v>0</v>
      </c>
      <c r="H4" s="137"/>
      <c r="I4" s="137"/>
      <c r="J4" s="137"/>
      <c r="K4" s="137"/>
      <c r="L4" s="137"/>
      <c r="M4" s="137"/>
      <c r="N4" s="137"/>
      <c r="O4" s="137"/>
      <c r="P4" s="138"/>
    </row>
    <row r="5" spans="2:16" ht="24.75" customHeight="1">
      <c r="B5" s="124" t="s">
        <v>1</v>
      </c>
      <c r="C5" s="110"/>
      <c r="D5" s="110"/>
      <c r="E5" s="111" t="s">
        <v>21</v>
      </c>
      <c r="F5" s="111"/>
      <c r="G5" s="111"/>
      <c r="H5" s="110" t="s">
        <v>13</v>
      </c>
      <c r="I5" s="110"/>
      <c r="J5" s="110"/>
      <c r="K5" s="111" t="s">
        <v>23</v>
      </c>
      <c r="L5" s="111"/>
      <c r="M5" s="111"/>
      <c r="N5" s="111"/>
      <c r="O5" s="111"/>
      <c r="P5" s="123"/>
    </row>
    <row r="6" spans="2:16" ht="36.75" customHeight="1">
      <c r="B6" s="125" t="s">
        <v>2</v>
      </c>
      <c r="C6" s="113"/>
      <c r="D6" s="113"/>
      <c r="E6" s="112" t="s">
        <v>22</v>
      </c>
      <c r="F6" s="112"/>
      <c r="G6" s="112"/>
      <c r="H6" s="113" t="s">
        <v>3</v>
      </c>
      <c r="I6" s="113"/>
      <c r="J6" s="113"/>
      <c r="K6" s="112" t="s">
        <v>24</v>
      </c>
      <c r="L6" s="112"/>
      <c r="M6" s="112"/>
      <c r="N6" s="112"/>
      <c r="O6" s="112"/>
      <c r="P6" s="122"/>
    </row>
    <row r="7" spans="2:16" ht="51.75" customHeight="1">
      <c r="B7" s="131" t="s">
        <v>44</v>
      </c>
      <c r="C7" s="132"/>
      <c r="D7" s="113"/>
      <c r="E7" s="114" t="s">
        <v>151</v>
      </c>
      <c r="F7" s="114"/>
      <c r="G7" s="114"/>
      <c r="H7" s="113"/>
      <c r="I7" s="113"/>
      <c r="J7" s="113"/>
      <c r="K7" s="112"/>
      <c r="L7" s="112"/>
      <c r="M7" s="112"/>
      <c r="N7" s="112"/>
      <c r="O7" s="112"/>
      <c r="P7" s="122"/>
    </row>
    <row r="8" spans="2:16" ht="80.25" customHeight="1">
      <c r="B8" s="20" t="s">
        <v>15</v>
      </c>
      <c r="C8" s="21" t="s">
        <v>11</v>
      </c>
      <c r="D8" s="21" t="s">
        <v>79</v>
      </c>
      <c r="E8" s="22" t="s">
        <v>80</v>
      </c>
      <c r="F8" s="22" t="s">
        <v>12</v>
      </c>
      <c r="G8" s="21" t="s">
        <v>81</v>
      </c>
      <c r="H8" s="22" t="s">
        <v>82</v>
      </c>
      <c r="I8" s="22" t="s">
        <v>83</v>
      </c>
      <c r="J8" s="22" t="s">
        <v>84</v>
      </c>
      <c r="K8" s="22" t="s">
        <v>89</v>
      </c>
      <c r="L8" s="22" t="s">
        <v>18</v>
      </c>
      <c r="M8" s="22" t="s">
        <v>90</v>
      </c>
      <c r="N8" s="22" t="s">
        <v>85</v>
      </c>
      <c r="O8" s="22" t="s">
        <v>19</v>
      </c>
      <c r="P8" s="23" t="s">
        <v>6</v>
      </c>
    </row>
    <row r="9" spans="2:16" ht="50.25" customHeight="1">
      <c r="B9" s="27" t="s">
        <v>153</v>
      </c>
      <c r="C9" s="42">
        <v>2021</v>
      </c>
      <c r="D9" s="24" t="s">
        <v>25</v>
      </c>
      <c r="E9" s="71">
        <v>22336412</v>
      </c>
      <c r="F9" s="72">
        <v>0.02</v>
      </c>
      <c r="G9" s="30">
        <f>E9*(F9/100%)</f>
        <v>446728.24</v>
      </c>
      <c r="H9" s="31"/>
      <c r="I9" s="32">
        <v>0</v>
      </c>
      <c r="J9" s="30">
        <f t="shared" ref="J9:J17" si="0">H9*(I9/100%)</f>
        <v>0</v>
      </c>
      <c r="K9" s="31">
        <v>0</v>
      </c>
      <c r="L9" s="30">
        <f t="shared" ref="L9:L17" si="1">(G9+J9)-(K9)</f>
        <v>446728.24</v>
      </c>
      <c r="M9" s="31">
        <f>L9</f>
        <v>446728.24</v>
      </c>
      <c r="N9" s="42">
        <v>2021</v>
      </c>
      <c r="O9" s="33">
        <f t="shared" ref="O9:O17" si="2">IFERROR(((M9/L9)), 0)</f>
        <v>1</v>
      </c>
      <c r="P9" s="141" t="s">
        <v>154</v>
      </c>
    </row>
    <row r="10" spans="2:16" ht="50.25" customHeight="1">
      <c r="B10" s="27" t="s">
        <v>153</v>
      </c>
      <c r="C10" s="42">
        <v>2021</v>
      </c>
      <c r="D10" s="24" t="s">
        <v>26</v>
      </c>
      <c r="E10" s="71">
        <v>22336412</v>
      </c>
      <c r="F10" s="72">
        <v>0.02</v>
      </c>
      <c r="G10" s="30">
        <f t="shared" ref="G10:G17" si="3">E10*(F10/100%)</f>
        <v>446728.24</v>
      </c>
      <c r="H10" s="31"/>
      <c r="I10" s="32">
        <v>0</v>
      </c>
      <c r="J10" s="30">
        <f t="shared" si="0"/>
        <v>0</v>
      </c>
      <c r="K10" s="31">
        <v>0</v>
      </c>
      <c r="L10" s="30">
        <f t="shared" si="1"/>
        <v>446728.24</v>
      </c>
      <c r="M10" s="31">
        <f t="shared" ref="M10:M26" si="4">L10</f>
        <v>446728.24</v>
      </c>
      <c r="N10" s="42">
        <v>2021</v>
      </c>
      <c r="O10" s="33">
        <f t="shared" si="2"/>
        <v>1</v>
      </c>
      <c r="P10" s="142"/>
    </row>
    <row r="11" spans="2:16" ht="50.25" customHeight="1">
      <c r="B11" s="27" t="s">
        <v>153</v>
      </c>
      <c r="C11" s="42">
        <v>2021</v>
      </c>
      <c r="D11" s="24" t="s">
        <v>27</v>
      </c>
      <c r="E11" s="71">
        <v>22336412</v>
      </c>
      <c r="F11" s="72">
        <v>0.02</v>
      </c>
      <c r="G11" s="30">
        <f t="shared" si="3"/>
        <v>446728.24</v>
      </c>
      <c r="H11" s="31"/>
      <c r="I11" s="32">
        <v>0</v>
      </c>
      <c r="J11" s="30">
        <f t="shared" si="0"/>
        <v>0</v>
      </c>
      <c r="K11" s="31">
        <v>0</v>
      </c>
      <c r="L11" s="30">
        <f t="shared" si="1"/>
        <v>446728.24</v>
      </c>
      <c r="M11" s="31">
        <f t="shared" si="4"/>
        <v>446728.24</v>
      </c>
      <c r="N11" s="42">
        <v>2021</v>
      </c>
      <c r="O11" s="33">
        <f t="shared" si="2"/>
        <v>1</v>
      </c>
      <c r="P11" s="142"/>
    </row>
    <row r="12" spans="2:16" ht="50.25" customHeight="1">
      <c r="B12" s="27" t="s">
        <v>153</v>
      </c>
      <c r="C12" s="42">
        <v>2021</v>
      </c>
      <c r="D12" s="24" t="s">
        <v>28</v>
      </c>
      <c r="E12" s="71">
        <v>22336412</v>
      </c>
      <c r="F12" s="72">
        <v>0.02</v>
      </c>
      <c r="G12" s="30">
        <f t="shared" si="3"/>
        <v>446728.24</v>
      </c>
      <c r="H12" s="31"/>
      <c r="I12" s="32">
        <v>0</v>
      </c>
      <c r="J12" s="30">
        <f t="shared" si="0"/>
        <v>0</v>
      </c>
      <c r="K12" s="31">
        <v>0</v>
      </c>
      <c r="L12" s="30">
        <f t="shared" si="1"/>
        <v>446728.24</v>
      </c>
      <c r="M12" s="31">
        <f t="shared" si="4"/>
        <v>446728.24</v>
      </c>
      <c r="N12" s="42">
        <v>2021</v>
      </c>
      <c r="O12" s="33">
        <f t="shared" si="2"/>
        <v>1</v>
      </c>
      <c r="P12" s="142"/>
    </row>
    <row r="13" spans="2:16" ht="50.25" customHeight="1">
      <c r="B13" s="27" t="s">
        <v>153</v>
      </c>
      <c r="C13" s="42">
        <v>2021</v>
      </c>
      <c r="D13" s="24" t="s">
        <v>29</v>
      </c>
      <c r="E13" s="71">
        <v>22336412</v>
      </c>
      <c r="F13" s="72">
        <v>0.02</v>
      </c>
      <c r="G13" s="30">
        <f t="shared" si="3"/>
        <v>446728.24</v>
      </c>
      <c r="H13" s="31"/>
      <c r="I13" s="32">
        <v>0</v>
      </c>
      <c r="J13" s="30">
        <f t="shared" si="0"/>
        <v>0</v>
      </c>
      <c r="K13" s="31">
        <v>0</v>
      </c>
      <c r="L13" s="30">
        <f t="shared" si="1"/>
        <v>446728.24</v>
      </c>
      <c r="M13" s="31">
        <f t="shared" si="4"/>
        <v>446728.24</v>
      </c>
      <c r="N13" s="42">
        <v>2021</v>
      </c>
      <c r="O13" s="33">
        <f t="shared" si="2"/>
        <v>1</v>
      </c>
      <c r="P13" s="142"/>
    </row>
    <row r="14" spans="2:16" ht="72.75" customHeight="1">
      <c r="B14" s="27" t="s">
        <v>153</v>
      </c>
      <c r="C14" s="42">
        <v>2021</v>
      </c>
      <c r="D14" s="24" t="s">
        <v>30</v>
      </c>
      <c r="E14" s="71">
        <v>22336412</v>
      </c>
      <c r="F14" s="72">
        <v>0.02</v>
      </c>
      <c r="G14" s="30">
        <f t="shared" si="3"/>
        <v>446728.24</v>
      </c>
      <c r="H14" s="31"/>
      <c r="I14" s="32">
        <v>0</v>
      </c>
      <c r="J14" s="30">
        <f t="shared" si="0"/>
        <v>0</v>
      </c>
      <c r="K14" s="31">
        <v>0</v>
      </c>
      <c r="L14" s="30">
        <f t="shared" si="1"/>
        <v>446728.24</v>
      </c>
      <c r="M14" s="31">
        <f t="shared" si="4"/>
        <v>446728.24</v>
      </c>
      <c r="N14" s="42">
        <v>2021</v>
      </c>
      <c r="O14" s="33">
        <f t="shared" si="2"/>
        <v>1</v>
      </c>
      <c r="P14" s="142"/>
    </row>
    <row r="15" spans="2:16" ht="75.75" customHeight="1">
      <c r="B15" s="27" t="s">
        <v>153</v>
      </c>
      <c r="C15" s="42">
        <v>2021</v>
      </c>
      <c r="D15" s="25" t="s">
        <v>31</v>
      </c>
      <c r="E15" s="71">
        <v>22336412</v>
      </c>
      <c r="F15" s="72">
        <v>0.02</v>
      </c>
      <c r="G15" s="30">
        <f t="shared" si="3"/>
        <v>446728.24</v>
      </c>
      <c r="H15" s="31"/>
      <c r="I15" s="32">
        <v>0</v>
      </c>
      <c r="J15" s="30">
        <f t="shared" si="0"/>
        <v>0</v>
      </c>
      <c r="K15" s="31">
        <v>0</v>
      </c>
      <c r="L15" s="30">
        <f t="shared" si="1"/>
        <v>446728.24</v>
      </c>
      <c r="M15" s="31">
        <f t="shared" si="4"/>
        <v>446728.24</v>
      </c>
      <c r="N15" s="42">
        <v>2021</v>
      </c>
      <c r="O15" s="33">
        <f t="shared" si="2"/>
        <v>1</v>
      </c>
      <c r="P15" s="142"/>
    </row>
    <row r="16" spans="2:16" ht="50.25" customHeight="1">
      <c r="B16" s="27" t="s">
        <v>153</v>
      </c>
      <c r="C16" s="42">
        <v>2021</v>
      </c>
      <c r="D16" s="25" t="s">
        <v>32</v>
      </c>
      <c r="E16" s="71">
        <v>22336412</v>
      </c>
      <c r="F16" s="72">
        <v>0.02</v>
      </c>
      <c r="G16" s="30">
        <f t="shared" si="3"/>
        <v>446728.24</v>
      </c>
      <c r="H16" s="31"/>
      <c r="I16" s="32">
        <v>0</v>
      </c>
      <c r="J16" s="30">
        <f t="shared" si="0"/>
        <v>0</v>
      </c>
      <c r="K16" s="31">
        <v>0</v>
      </c>
      <c r="L16" s="30">
        <f t="shared" si="1"/>
        <v>446728.24</v>
      </c>
      <c r="M16" s="31">
        <f t="shared" si="4"/>
        <v>446728.24</v>
      </c>
      <c r="N16" s="42">
        <v>2021</v>
      </c>
      <c r="O16" s="33">
        <f t="shared" si="2"/>
        <v>1</v>
      </c>
      <c r="P16" s="142"/>
    </row>
    <row r="17" spans="2:16" ht="77.25" customHeight="1">
      <c r="B17" s="27" t="s">
        <v>153</v>
      </c>
      <c r="C17" s="42">
        <v>2021</v>
      </c>
      <c r="D17" s="26" t="s">
        <v>33</v>
      </c>
      <c r="E17" s="71">
        <v>22336412</v>
      </c>
      <c r="F17" s="72">
        <v>0.02</v>
      </c>
      <c r="G17" s="30">
        <f t="shared" si="3"/>
        <v>446728.24</v>
      </c>
      <c r="H17" s="31"/>
      <c r="I17" s="32">
        <v>0</v>
      </c>
      <c r="J17" s="30">
        <f t="shared" si="0"/>
        <v>0</v>
      </c>
      <c r="K17" s="31">
        <v>0</v>
      </c>
      <c r="L17" s="30">
        <f t="shared" si="1"/>
        <v>446728.24</v>
      </c>
      <c r="M17" s="31">
        <f t="shared" si="4"/>
        <v>446728.24</v>
      </c>
      <c r="N17" s="42">
        <v>2021</v>
      </c>
      <c r="O17" s="33">
        <f t="shared" si="2"/>
        <v>1</v>
      </c>
      <c r="P17" s="143"/>
    </row>
    <row r="18" spans="2:16" ht="50.25" customHeight="1">
      <c r="B18" s="27"/>
      <c r="C18" s="42"/>
      <c r="D18" s="139" t="s">
        <v>34</v>
      </c>
      <c r="E18" s="28" t="s">
        <v>155</v>
      </c>
      <c r="F18" s="72" t="s">
        <v>155</v>
      </c>
      <c r="G18" s="28" t="s">
        <v>155</v>
      </c>
      <c r="H18" s="28" t="s">
        <v>155</v>
      </c>
      <c r="I18" s="28" t="s">
        <v>155</v>
      </c>
      <c r="J18" s="28" t="s">
        <v>155</v>
      </c>
      <c r="K18" s="28" t="s">
        <v>155</v>
      </c>
      <c r="L18" s="28" t="s">
        <v>155</v>
      </c>
      <c r="M18" s="28" t="s">
        <v>155</v>
      </c>
      <c r="N18" s="42"/>
      <c r="O18" s="73" t="s">
        <v>155</v>
      </c>
      <c r="P18" s="74"/>
    </row>
    <row r="19" spans="2:16" ht="50.25" customHeight="1">
      <c r="B19" s="27" t="s">
        <v>153</v>
      </c>
      <c r="C19" s="42">
        <v>2021</v>
      </c>
      <c r="D19" s="140"/>
      <c r="E19" s="71">
        <v>22336412</v>
      </c>
      <c r="F19" s="72">
        <v>0.02</v>
      </c>
      <c r="G19" s="30">
        <f>E19*(F19/100%)</f>
        <v>446728.24</v>
      </c>
      <c r="H19" s="31"/>
      <c r="I19" s="32">
        <v>0</v>
      </c>
      <c r="J19" s="30">
        <f>H19*(I19/100%)</f>
        <v>0</v>
      </c>
      <c r="K19" s="31">
        <v>0</v>
      </c>
      <c r="L19" s="30">
        <f>(G19+J19)-(K19)</f>
        <v>446728.24</v>
      </c>
      <c r="M19" s="31">
        <f t="shared" si="4"/>
        <v>446728.24</v>
      </c>
      <c r="N19" s="42">
        <v>2021</v>
      </c>
      <c r="O19" s="33">
        <f>IFERROR(((M19/L19)), 0)</f>
        <v>1</v>
      </c>
      <c r="P19" s="75" t="s">
        <v>154</v>
      </c>
    </row>
    <row r="20" spans="2:16" ht="50.25" customHeight="1">
      <c r="B20" s="27" t="s">
        <v>153</v>
      </c>
      <c r="C20" s="42">
        <v>2021</v>
      </c>
      <c r="D20" s="139" t="s">
        <v>35</v>
      </c>
      <c r="E20" s="71">
        <v>22336412</v>
      </c>
      <c r="F20" s="72">
        <v>0.02</v>
      </c>
      <c r="G20" s="30">
        <f>E20*(F20/100%)</f>
        <v>446728.24</v>
      </c>
      <c r="H20" s="31"/>
      <c r="I20" s="32">
        <v>0</v>
      </c>
      <c r="J20" s="30">
        <f>H20*(I20/100%)</f>
        <v>0</v>
      </c>
      <c r="K20" s="31">
        <v>0</v>
      </c>
      <c r="L20" s="30">
        <f>(G20+J20)-(K20)</f>
        <v>446728.24</v>
      </c>
      <c r="M20" s="31">
        <f t="shared" si="4"/>
        <v>446728.24</v>
      </c>
      <c r="N20" s="42">
        <v>2021</v>
      </c>
      <c r="O20" s="33">
        <f>IFERROR(((M20/L20)), 0)</f>
        <v>1</v>
      </c>
      <c r="P20" s="75" t="s">
        <v>154</v>
      </c>
    </row>
    <row r="21" spans="2:16" ht="65.25" customHeight="1">
      <c r="B21" s="27"/>
      <c r="C21" s="42"/>
      <c r="D21" s="140"/>
      <c r="E21" s="28" t="s">
        <v>155</v>
      </c>
      <c r="F21" s="72" t="s">
        <v>155</v>
      </c>
      <c r="G21" s="28" t="s">
        <v>155</v>
      </c>
      <c r="H21" s="28" t="s">
        <v>155</v>
      </c>
      <c r="I21" s="28" t="s">
        <v>155</v>
      </c>
      <c r="J21" s="28" t="s">
        <v>155</v>
      </c>
      <c r="K21" s="28" t="s">
        <v>155</v>
      </c>
      <c r="L21" s="28" t="s">
        <v>155</v>
      </c>
      <c r="M21" s="28" t="s">
        <v>155</v>
      </c>
      <c r="N21" s="42"/>
      <c r="O21" s="73" t="s">
        <v>155</v>
      </c>
      <c r="P21" s="74"/>
    </row>
    <row r="22" spans="2:16" ht="54.75" customHeight="1">
      <c r="B22" s="27" t="s">
        <v>153</v>
      </c>
      <c r="C22" s="42">
        <v>2021</v>
      </c>
      <c r="D22" s="139" t="s">
        <v>36</v>
      </c>
      <c r="E22" s="71">
        <v>22336412</v>
      </c>
      <c r="F22" s="72">
        <v>0.02</v>
      </c>
      <c r="G22" s="30">
        <f>E22*(F22/100%)</f>
        <v>446728.24</v>
      </c>
      <c r="H22" s="31"/>
      <c r="I22" s="32">
        <v>0</v>
      </c>
      <c r="J22" s="30">
        <f>H22*(I22/100%)</f>
        <v>0</v>
      </c>
      <c r="K22" s="31">
        <v>0</v>
      </c>
      <c r="L22" s="30">
        <f>(G22+J22)-(K22)</f>
        <v>446728.24</v>
      </c>
      <c r="M22" s="31">
        <f t="shared" si="4"/>
        <v>446728.24</v>
      </c>
      <c r="N22" s="42">
        <v>2021</v>
      </c>
      <c r="O22" s="33">
        <f>IFERROR(((M22/L22)), 0)</f>
        <v>1</v>
      </c>
      <c r="P22" s="75" t="s">
        <v>154</v>
      </c>
    </row>
    <row r="23" spans="2:16" ht="76.5" customHeight="1">
      <c r="B23" s="27"/>
      <c r="C23" s="42"/>
      <c r="D23" s="140"/>
      <c r="E23" s="28" t="s">
        <v>155</v>
      </c>
      <c r="F23" s="72" t="s">
        <v>155</v>
      </c>
      <c r="G23" s="28" t="s">
        <v>155</v>
      </c>
      <c r="H23" s="28" t="s">
        <v>155</v>
      </c>
      <c r="I23" s="28" t="s">
        <v>155</v>
      </c>
      <c r="J23" s="28" t="s">
        <v>155</v>
      </c>
      <c r="K23" s="28" t="s">
        <v>155</v>
      </c>
      <c r="L23" s="28" t="s">
        <v>155</v>
      </c>
      <c r="M23" s="28" t="s">
        <v>155</v>
      </c>
      <c r="N23" s="42"/>
      <c r="O23" s="73" t="s">
        <v>155</v>
      </c>
      <c r="P23" s="74"/>
    </row>
    <row r="24" spans="2:16" ht="155">
      <c r="B24" s="27" t="s">
        <v>153</v>
      </c>
      <c r="C24" s="42">
        <v>2021</v>
      </c>
      <c r="D24" s="139" t="s">
        <v>37</v>
      </c>
      <c r="E24" s="71">
        <v>22336412</v>
      </c>
      <c r="F24" s="72">
        <v>0.02</v>
      </c>
      <c r="G24" s="30">
        <f>E24*(F24/100%)</f>
        <v>446728.24</v>
      </c>
      <c r="H24" s="31"/>
      <c r="I24" s="32">
        <v>0</v>
      </c>
      <c r="J24" s="30">
        <f>H24*(I24/100%)</f>
        <v>0</v>
      </c>
      <c r="K24" s="31">
        <v>0</v>
      </c>
      <c r="L24" s="30">
        <f>(G24+J24)-(K24)</f>
        <v>446728.24</v>
      </c>
      <c r="M24" s="31">
        <f t="shared" si="4"/>
        <v>446728.24</v>
      </c>
      <c r="N24" s="42">
        <v>2021</v>
      </c>
      <c r="O24" s="33">
        <f>IFERROR(((M24/L24)), 0)</f>
        <v>1</v>
      </c>
      <c r="P24" s="75" t="s">
        <v>154</v>
      </c>
    </row>
    <row r="25" spans="2:16" ht="16.5">
      <c r="B25" s="27"/>
      <c r="C25" s="42"/>
      <c r="D25" s="140"/>
      <c r="E25" s="28" t="s">
        <v>155</v>
      </c>
      <c r="F25" s="72" t="s">
        <v>155</v>
      </c>
      <c r="G25" s="28" t="s">
        <v>155</v>
      </c>
      <c r="H25" s="28" t="s">
        <v>155</v>
      </c>
      <c r="I25" s="28" t="s">
        <v>155</v>
      </c>
      <c r="J25" s="28" t="s">
        <v>155</v>
      </c>
      <c r="K25" s="28" t="s">
        <v>155</v>
      </c>
      <c r="L25" s="28" t="s">
        <v>155</v>
      </c>
      <c r="M25" s="28" t="s">
        <v>155</v>
      </c>
      <c r="N25" s="42"/>
      <c r="O25" s="73" t="s">
        <v>155</v>
      </c>
      <c r="P25" s="74"/>
    </row>
    <row r="26" spans="2:16" ht="155">
      <c r="B26" s="27" t="s">
        <v>153</v>
      </c>
      <c r="C26" s="42">
        <v>2021</v>
      </c>
      <c r="D26" s="139" t="s">
        <v>38</v>
      </c>
      <c r="E26" s="71">
        <v>22336412</v>
      </c>
      <c r="F26" s="72">
        <v>0.02</v>
      </c>
      <c r="G26" s="30">
        <f>E26*(F26/100%)</f>
        <v>446728.24</v>
      </c>
      <c r="H26" s="31"/>
      <c r="I26" s="32">
        <v>0</v>
      </c>
      <c r="J26" s="30">
        <f>H26*(I26/100%)</f>
        <v>0</v>
      </c>
      <c r="K26" s="31">
        <v>0</v>
      </c>
      <c r="L26" s="30">
        <f>(G26+J26)-(K26)</f>
        <v>446728.24</v>
      </c>
      <c r="M26" s="31">
        <f t="shared" si="4"/>
        <v>446728.24</v>
      </c>
      <c r="N26" s="42">
        <v>2021</v>
      </c>
      <c r="O26" s="33">
        <f>IFERROR(((M26/L26)), 0)</f>
        <v>1</v>
      </c>
      <c r="P26" s="75" t="s">
        <v>154</v>
      </c>
    </row>
    <row r="27" spans="2:16" ht="16.5">
      <c r="B27" s="27"/>
      <c r="C27" s="42"/>
      <c r="D27" s="140"/>
      <c r="E27" s="28" t="s">
        <v>155</v>
      </c>
      <c r="F27" s="72" t="s">
        <v>155</v>
      </c>
      <c r="G27" s="28" t="s">
        <v>155</v>
      </c>
      <c r="H27" s="28" t="s">
        <v>155</v>
      </c>
      <c r="I27" s="28" t="s">
        <v>155</v>
      </c>
      <c r="J27" s="28" t="s">
        <v>155</v>
      </c>
      <c r="K27" s="28" t="s">
        <v>155</v>
      </c>
      <c r="L27" s="28" t="s">
        <v>155</v>
      </c>
      <c r="M27" s="28" t="s">
        <v>155</v>
      </c>
      <c r="N27" s="42"/>
      <c r="O27" s="73" t="s">
        <v>155</v>
      </c>
      <c r="P27" s="74"/>
    </row>
    <row r="28" spans="2:16" ht="28">
      <c r="B28" s="27"/>
      <c r="C28" s="42"/>
      <c r="D28" s="25" t="s">
        <v>39</v>
      </c>
      <c r="E28" s="28" t="s">
        <v>155</v>
      </c>
      <c r="F28" s="72" t="s">
        <v>155</v>
      </c>
      <c r="G28" s="28" t="s">
        <v>155</v>
      </c>
      <c r="H28" s="28" t="s">
        <v>155</v>
      </c>
      <c r="I28" s="28" t="s">
        <v>155</v>
      </c>
      <c r="J28" s="28" t="s">
        <v>155</v>
      </c>
      <c r="K28" s="28" t="s">
        <v>155</v>
      </c>
      <c r="L28" s="28" t="s">
        <v>155</v>
      </c>
      <c r="M28" s="28" t="s">
        <v>155</v>
      </c>
      <c r="N28" s="42"/>
      <c r="O28" s="33">
        <f>IFERROR(((M28/L28)), 0)</f>
        <v>0</v>
      </c>
      <c r="P28" s="76"/>
    </row>
    <row r="29" spans="2:16" ht="20" thickBot="1">
      <c r="B29" s="128" t="s">
        <v>14</v>
      </c>
      <c r="C29" s="129"/>
      <c r="D29" s="129"/>
      <c r="E29" s="129"/>
      <c r="F29" s="129"/>
      <c r="G29" s="129"/>
      <c r="H29" s="129"/>
      <c r="I29" s="129"/>
      <c r="J29" s="129"/>
      <c r="K29" s="129"/>
      <c r="L29" s="129"/>
      <c r="M29" s="129"/>
      <c r="N29" s="129"/>
      <c r="O29" s="129"/>
      <c r="P29" s="130"/>
    </row>
  </sheetData>
  <mergeCells count="19">
    <mergeCell ref="B4:F4"/>
    <mergeCell ref="G4:P4"/>
    <mergeCell ref="B5:D5"/>
    <mergeCell ref="E5:G5"/>
    <mergeCell ref="H5:J5"/>
    <mergeCell ref="K5:P5"/>
    <mergeCell ref="D26:D27"/>
    <mergeCell ref="B29:P29"/>
    <mergeCell ref="B6:D6"/>
    <mergeCell ref="E6:G6"/>
    <mergeCell ref="H6:J7"/>
    <mergeCell ref="K6:P7"/>
    <mergeCell ref="B7:D7"/>
    <mergeCell ref="E7:G7"/>
    <mergeCell ref="P9:P17"/>
    <mergeCell ref="D18:D19"/>
    <mergeCell ref="D20:D21"/>
    <mergeCell ref="D22:D23"/>
    <mergeCell ref="D24:D25"/>
  </mergeCells>
  <dataValidations count="1">
    <dataValidation type="list" allowBlank="1" showInputMessage="1" showErrorMessage="1" sqref="C9:C28 N9:N28">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tabColor rgb="FF28659C"/>
  </sheetPr>
  <dimension ref="B3:P29"/>
  <sheetViews>
    <sheetView showGridLines="0" zoomScale="20" zoomScaleNormal="20" workbookViewId="0">
      <selection activeCell="D18" sqref="D18:D19"/>
    </sheetView>
  </sheetViews>
  <sheetFormatPr baseColWidth="10" defaultRowHeight="14.5"/>
  <cols>
    <col min="2" max="3" width="27" customWidth="1"/>
    <col min="4" max="4" width="55.453125" customWidth="1"/>
    <col min="5" max="5" width="22.81640625" customWidth="1"/>
    <col min="6" max="6" width="23.81640625" customWidth="1"/>
    <col min="7" max="7" width="24.54296875" customWidth="1"/>
    <col min="8" max="8" width="18.81640625" customWidth="1"/>
    <col min="9" max="9" width="21.81640625" customWidth="1"/>
    <col min="10" max="10" width="21.453125" customWidth="1"/>
    <col min="11" max="11" width="20.453125" customWidth="1"/>
    <col min="12" max="12" width="18.81640625" customWidth="1"/>
    <col min="13" max="14" width="23.26953125" customWidth="1"/>
    <col min="15" max="15" width="32.453125" customWidth="1"/>
    <col min="16" max="16" width="29.7265625" customWidth="1"/>
  </cols>
  <sheetData>
    <row r="3" spans="2:16" ht="15" thickBot="1"/>
    <row r="4" spans="2:16" ht="105.75" customHeight="1" thickBot="1">
      <c r="B4" s="133"/>
      <c r="C4" s="134"/>
      <c r="D4" s="134"/>
      <c r="E4" s="134"/>
      <c r="F4" s="135"/>
      <c r="G4" s="136" t="s">
        <v>0</v>
      </c>
      <c r="H4" s="137"/>
      <c r="I4" s="137"/>
      <c r="J4" s="137"/>
      <c r="K4" s="137"/>
      <c r="L4" s="137"/>
      <c r="M4" s="137"/>
      <c r="N4" s="137"/>
      <c r="O4" s="137"/>
      <c r="P4" s="138"/>
    </row>
    <row r="5" spans="2:16" ht="24.75" customHeight="1">
      <c r="B5" s="124" t="s">
        <v>1</v>
      </c>
      <c r="C5" s="110"/>
      <c r="D5" s="110"/>
      <c r="E5" s="111" t="s">
        <v>21</v>
      </c>
      <c r="F5" s="111"/>
      <c r="G5" s="111"/>
      <c r="H5" s="110" t="s">
        <v>13</v>
      </c>
      <c r="I5" s="110"/>
      <c r="J5" s="110"/>
      <c r="K5" s="111" t="s">
        <v>23</v>
      </c>
      <c r="L5" s="111"/>
      <c r="M5" s="111"/>
      <c r="N5" s="111"/>
      <c r="O5" s="111"/>
      <c r="P5" s="123"/>
    </row>
    <row r="6" spans="2:16" ht="36.75" customHeight="1">
      <c r="B6" s="125" t="s">
        <v>2</v>
      </c>
      <c r="C6" s="113"/>
      <c r="D6" s="113"/>
      <c r="E6" s="112" t="s">
        <v>22</v>
      </c>
      <c r="F6" s="112"/>
      <c r="G6" s="112"/>
      <c r="H6" s="113" t="s">
        <v>3</v>
      </c>
      <c r="I6" s="113"/>
      <c r="J6" s="113"/>
      <c r="K6" s="112" t="s">
        <v>24</v>
      </c>
      <c r="L6" s="112"/>
      <c r="M6" s="112"/>
      <c r="N6" s="112"/>
      <c r="O6" s="112"/>
      <c r="P6" s="122"/>
    </row>
    <row r="7" spans="2:16" ht="51.75" customHeight="1">
      <c r="B7" s="131" t="s">
        <v>44</v>
      </c>
      <c r="C7" s="132"/>
      <c r="D7" s="113"/>
      <c r="E7" s="114" t="s">
        <v>151</v>
      </c>
      <c r="F7" s="114"/>
      <c r="G7" s="114"/>
      <c r="H7" s="113"/>
      <c r="I7" s="113"/>
      <c r="J7" s="113"/>
      <c r="K7" s="112"/>
      <c r="L7" s="112"/>
      <c r="M7" s="112"/>
      <c r="N7" s="112"/>
      <c r="O7" s="112"/>
      <c r="P7" s="122"/>
    </row>
    <row r="8" spans="2:16" ht="80.25" customHeight="1">
      <c r="B8" s="20" t="s">
        <v>15</v>
      </c>
      <c r="C8" s="21" t="s">
        <v>11</v>
      </c>
      <c r="D8" s="21" t="s">
        <v>79</v>
      </c>
      <c r="E8" s="22" t="s">
        <v>80</v>
      </c>
      <c r="F8" s="22" t="s">
        <v>12</v>
      </c>
      <c r="G8" s="21" t="s">
        <v>81</v>
      </c>
      <c r="H8" s="22" t="s">
        <v>82</v>
      </c>
      <c r="I8" s="22" t="s">
        <v>83</v>
      </c>
      <c r="J8" s="22" t="s">
        <v>84</v>
      </c>
      <c r="K8" s="22" t="s">
        <v>89</v>
      </c>
      <c r="L8" s="22" t="s">
        <v>18</v>
      </c>
      <c r="M8" s="22" t="s">
        <v>90</v>
      </c>
      <c r="N8" s="22" t="s">
        <v>85</v>
      </c>
      <c r="O8" s="22" t="s">
        <v>19</v>
      </c>
      <c r="P8" s="23" t="s">
        <v>6</v>
      </c>
    </row>
    <row r="9" spans="2:16" ht="50.25" customHeight="1">
      <c r="B9" s="27"/>
      <c r="C9" s="42"/>
      <c r="D9" s="24" t="s">
        <v>25</v>
      </c>
      <c r="E9" s="28">
        <v>0</v>
      </c>
      <c r="F9" s="29">
        <v>0</v>
      </c>
      <c r="G9" s="30">
        <f t="shared" ref="G9:G16" si="0">E9*(F9/100%)</f>
        <v>0</v>
      </c>
      <c r="H9" s="31"/>
      <c r="I9" s="32">
        <v>0</v>
      </c>
      <c r="J9" s="30">
        <f t="shared" ref="J9:J27" si="1">H9*(I9/100%)</f>
        <v>0</v>
      </c>
      <c r="K9" s="31">
        <v>0</v>
      </c>
      <c r="L9" s="30">
        <f t="shared" ref="L9:L27" si="2">(G9+J9)-(K9)</f>
        <v>0</v>
      </c>
      <c r="M9" s="31">
        <v>0</v>
      </c>
      <c r="N9" s="42"/>
      <c r="O9" s="33">
        <f t="shared" ref="O9:O28" si="3">IFERROR(((M9/L9)), 0)</f>
        <v>0</v>
      </c>
      <c r="P9" s="34"/>
    </row>
    <row r="10" spans="2:16" ht="50.25" customHeight="1">
      <c r="B10" s="27"/>
      <c r="C10" s="42"/>
      <c r="D10" s="24" t="s">
        <v>26</v>
      </c>
      <c r="E10" s="28">
        <v>0</v>
      </c>
      <c r="F10" s="29">
        <v>0</v>
      </c>
      <c r="G10" s="30">
        <f t="shared" si="0"/>
        <v>0</v>
      </c>
      <c r="H10" s="31"/>
      <c r="I10" s="32">
        <v>0</v>
      </c>
      <c r="J10" s="30">
        <f t="shared" si="1"/>
        <v>0</v>
      </c>
      <c r="K10" s="31">
        <v>0</v>
      </c>
      <c r="L10" s="30">
        <f t="shared" si="2"/>
        <v>0</v>
      </c>
      <c r="M10" s="31">
        <v>0</v>
      </c>
      <c r="N10" s="42"/>
      <c r="O10" s="33">
        <f t="shared" si="3"/>
        <v>0</v>
      </c>
      <c r="P10" s="34"/>
    </row>
    <row r="11" spans="2:16" ht="50.25" customHeight="1">
      <c r="B11" s="27"/>
      <c r="C11" s="42"/>
      <c r="D11" s="24" t="s">
        <v>27</v>
      </c>
      <c r="E11" s="28">
        <v>0</v>
      </c>
      <c r="F11" s="29">
        <v>0</v>
      </c>
      <c r="G11" s="30">
        <f t="shared" si="0"/>
        <v>0</v>
      </c>
      <c r="H11" s="31"/>
      <c r="I11" s="32">
        <v>0</v>
      </c>
      <c r="J11" s="30">
        <f t="shared" si="1"/>
        <v>0</v>
      </c>
      <c r="K11" s="31">
        <v>0</v>
      </c>
      <c r="L11" s="30">
        <f t="shared" si="2"/>
        <v>0</v>
      </c>
      <c r="M11" s="31">
        <v>0</v>
      </c>
      <c r="N11" s="42"/>
      <c r="O11" s="33">
        <f t="shared" si="3"/>
        <v>0</v>
      </c>
      <c r="P11" s="34"/>
    </row>
    <row r="12" spans="2:16" ht="50.25" customHeight="1">
      <c r="B12" s="27"/>
      <c r="C12" s="42"/>
      <c r="D12" s="24" t="s">
        <v>28</v>
      </c>
      <c r="E12" s="28">
        <v>0</v>
      </c>
      <c r="F12" s="29">
        <v>0</v>
      </c>
      <c r="G12" s="30">
        <f t="shared" si="0"/>
        <v>0</v>
      </c>
      <c r="H12" s="31"/>
      <c r="I12" s="32">
        <v>0</v>
      </c>
      <c r="J12" s="30">
        <f t="shared" si="1"/>
        <v>0</v>
      </c>
      <c r="K12" s="31">
        <v>0</v>
      </c>
      <c r="L12" s="30">
        <f t="shared" si="2"/>
        <v>0</v>
      </c>
      <c r="M12" s="31">
        <v>0</v>
      </c>
      <c r="N12" s="42"/>
      <c r="O12" s="33">
        <f t="shared" si="3"/>
        <v>0</v>
      </c>
      <c r="P12" s="34"/>
    </row>
    <row r="13" spans="2:16" ht="50.25" customHeight="1">
      <c r="B13" s="27"/>
      <c r="C13" s="42"/>
      <c r="D13" s="24" t="s">
        <v>29</v>
      </c>
      <c r="E13" s="28">
        <v>0</v>
      </c>
      <c r="F13" s="29">
        <v>0</v>
      </c>
      <c r="G13" s="30">
        <f t="shared" si="0"/>
        <v>0</v>
      </c>
      <c r="H13" s="31"/>
      <c r="I13" s="32">
        <v>0</v>
      </c>
      <c r="J13" s="30">
        <f t="shared" si="1"/>
        <v>0</v>
      </c>
      <c r="K13" s="31">
        <v>0</v>
      </c>
      <c r="L13" s="30">
        <f t="shared" si="2"/>
        <v>0</v>
      </c>
      <c r="M13" s="31">
        <v>0</v>
      </c>
      <c r="N13" s="42"/>
      <c r="O13" s="33">
        <f t="shared" si="3"/>
        <v>0</v>
      </c>
      <c r="P13" s="34"/>
    </row>
    <row r="14" spans="2:16" ht="72.75" customHeight="1">
      <c r="B14" s="27"/>
      <c r="C14" s="42"/>
      <c r="D14" s="24" t="s">
        <v>30</v>
      </c>
      <c r="E14" s="28">
        <v>0</v>
      </c>
      <c r="F14" s="29">
        <v>0</v>
      </c>
      <c r="G14" s="30">
        <f t="shared" si="0"/>
        <v>0</v>
      </c>
      <c r="H14" s="31"/>
      <c r="I14" s="32">
        <v>0</v>
      </c>
      <c r="J14" s="30">
        <f t="shared" si="1"/>
        <v>0</v>
      </c>
      <c r="K14" s="31">
        <v>0</v>
      </c>
      <c r="L14" s="30">
        <f t="shared" si="2"/>
        <v>0</v>
      </c>
      <c r="M14" s="31">
        <v>0</v>
      </c>
      <c r="N14" s="42"/>
      <c r="O14" s="33">
        <f t="shared" si="3"/>
        <v>0</v>
      </c>
      <c r="P14" s="34"/>
    </row>
    <row r="15" spans="2:16" ht="75.75" customHeight="1">
      <c r="B15" s="27"/>
      <c r="C15" s="42"/>
      <c r="D15" s="25" t="s">
        <v>31</v>
      </c>
      <c r="E15" s="28">
        <v>0</v>
      </c>
      <c r="F15" s="29">
        <v>0</v>
      </c>
      <c r="G15" s="30">
        <f t="shared" si="0"/>
        <v>0</v>
      </c>
      <c r="H15" s="31"/>
      <c r="I15" s="32">
        <v>0</v>
      </c>
      <c r="J15" s="30">
        <f t="shared" si="1"/>
        <v>0</v>
      </c>
      <c r="K15" s="31">
        <v>0</v>
      </c>
      <c r="L15" s="30">
        <f t="shared" si="2"/>
        <v>0</v>
      </c>
      <c r="M15" s="31">
        <v>0</v>
      </c>
      <c r="N15" s="42"/>
      <c r="O15" s="33">
        <f t="shared" si="3"/>
        <v>0</v>
      </c>
      <c r="P15" s="34"/>
    </row>
    <row r="16" spans="2:16" ht="50.25" customHeight="1">
      <c r="B16" s="27"/>
      <c r="C16" s="42"/>
      <c r="D16" s="25" t="s">
        <v>32</v>
      </c>
      <c r="E16" s="28">
        <v>0</v>
      </c>
      <c r="F16" s="29">
        <v>0</v>
      </c>
      <c r="G16" s="30">
        <f t="shared" si="0"/>
        <v>0</v>
      </c>
      <c r="H16" s="31"/>
      <c r="I16" s="32">
        <v>0</v>
      </c>
      <c r="J16" s="30">
        <f t="shared" si="1"/>
        <v>0</v>
      </c>
      <c r="K16" s="31">
        <v>0</v>
      </c>
      <c r="L16" s="30">
        <f t="shared" si="2"/>
        <v>0</v>
      </c>
      <c r="M16" s="31">
        <v>0</v>
      </c>
      <c r="N16" s="42"/>
      <c r="O16" s="33">
        <f t="shared" si="3"/>
        <v>0</v>
      </c>
      <c r="P16" s="34"/>
    </row>
    <row r="17" spans="2:16" ht="77.25" customHeight="1">
      <c r="B17" s="27"/>
      <c r="C17" s="42"/>
      <c r="D17" s="26" t="s">
        <v>33</v>
      </c>
      <c r="E17" s="28">
        <v>0</v>
      </c>
      <c r="F17" s="29">
        <v>0</v>
      </c>
      <c r="G17" s="30">
        <f>E17*(F17/100%)</f>
        <v>0</v>
      </c>
      <c r="H17" s="31"/>
      <c r="I17" s="32">
        <v>0</v>
      </c>
      <c r="J17" s="30">
        <f t="shared" si="1"/>
        <v>0</v>
      </c>
      <c r="K17" s="31">
        <v>0</v>
      </c>
      <c r="L17" s="30">
        <f t="shared" si="2"/>
        <v>0</v>
      </c>
      <c r="M17" s="31">
        <v>0</v>
      </c>
      <c r="N17" s="42"/>
      <c r="O17" s="33">
        <f t="shared" si="3"/>
        <v>0</v>
      </c>
      <c r="P17" s="34"/>
    </row>
    <row r="18" spans="2:16" ht="50.25" customHeight="1">
      <c r="B18" s="27" t="s">
        <v>141</v>
      </c>
      <c r="C18" s="42">
        <v>2022</v>
      </c>
      <c r="D18" s="139" t="s">
        <v>34</v>
      </c>
      <c r="E18" s="31">
        <v>28204000</v>
      </c>
      <c r="F18" s="29">
        <v>0.02</v>
      </c>
      <c r="G18" s="30">
        <f>E18*(F18/100%)</f>
        <v>564080</v>
      </c>
      <c r="H18" s="31"/>
      <c r="I18" s="32">
        <v>0</v>
      </c>
      <c r="J18" s="30">
        <f t="shared" si="1"/>
        <v>0</v>
      </c>
      <c r="K18" s="31">
        <v>0</v>
      </c>
      <c r="L18" s="30">
        <f t="shared" si="2"/>
        <v>564080</v>
      </c>
      <c r="M18" s="31">
        <f>L18</f>
        <v>564080</v>
      </c>
      <c r="N18" s="42">
        <v>2022</v>
      </c>
      <c r="O18" s="33">
        <f t="shared" si="3"/>
        <v>1</v>
      </c>
      <c r="P18" s="77" t="s">
        <v>142</v>
      </c>
    </row>
    <row r="19" spans="2:16" ht="50.25" customHeight="1">
      <c r="B19" s="27" t="s">
        <v>153</v>
      </c>
      <c r="C19" s="42">
        <v>2021</v>
      </c>
      <c r="D19" s="140"/>
      <c r="E19" s="71">
        <v>22336412</v>
      </c>
      <c r="F19" s="29">
        <v>0.05</v>
      </c>
      <c r="G19" s="30">
        <f>E19*(F19/100%)</f>
        <v>1116820.6000000001</v>
      </c>
      <c r="H19" s="31"/>
      <c r="I19" s="32">
        <v>0</v>
      </c>
      <c r="J19" s="30">
        <f t="shared" si="1"/>
        <v>0</v>
      </c>
      <c r="K19" s="31">
        <v>0</v>
      </c>
      <c r="L19" s="30">
        <f t="shared" si="2"/>
        <v>1116820.6000000001</v>
      </c>
      <c r="M19" s="31">
        <f t="shared" ref="M19:M27" si="4">L19</f>
        <v>1116820.6000000001</v>
      </c>
      <c r="N19" s="42">
        <v>2021</v>
      </c>
      <c r="O19" s="33">
        <f t="shared" si="3"/>
        <v>1</v>
      </c>
      <c r="P19" s="75" t="s">
        <v>154</v>
      </c>
    </row>
    <row r="20" spans="2:16" ht="50.25" customHeight="1">
      <c r="B20" s="27" t="s">
        <v>153</v>
      </c>
      <c r="C20" s="42">
        <v>2021</v>
      </c>
      <c r="D20" s="139" t="s">
        <v>35</v>
      </c>
      <c r="E20" s="71">
        <v>22336412</v>
      </c>
      <c r="F20" s="29">
        <v>0.05</v>
      </c>
      <c r="G20" s="30">
        <f t="shared" ref="G20:G27" si="5">E20*(F20/100%)</f>
        <v>1116820.6000000001</v>
      </c>
      <c r="H20" s="31"/>
      <c r="I20" s="32">
        <v>0</v>
      </c>
      <c r="J20" s="30">
        <f t="shared" si="1"/>
        <v>0</v>
      </c>
      <c r="K20" s="31">
        <v>0</v>
      </c>
      <c r="L20" s="30">
        <f t="shared" si="2"/>
        <v>1116820.6000000001</v>
      </c>
      <c r="M20" s="31">
        <f t="shared" si="4"/>
        <v>1116820.6000000001</v>
      </c>
      <c r="N20" s="42">
        <v>2021</v>
      </c>
      <c r="O20" s="33">
        <f t="shared" si="3"/>
        <v>1</v>
      </c>
      <c r="P20" s="75" t="s">
        <v>154</v>
      </c>
    </row>
    <row r="21" spans="2:16" ht="65.25" customHeight="1">
      <c r="B21" s="27" t="s">
        <v>141</v>
      </c>
      <c r="C21" s="42">
        <v>2022</v>
      </c>
      <c r="D21" s="140"/>
      <c r="E21" s="31">
        <v>28204000</v>
      </c>
      <c r="F21" s="29">
        <v>0.02</v>
      </c>
      <c r="G21" s="30">
        <f t="shared" si="5"/>
        <v>564080</v>
      </c>
      <c r="H21" s="31"/>
      <c r="I21" s="32">
        <v>0</v>
      </c>
      <c r="J21" s="30">
        <f t="shared" si="1"/>
        <v>0</v>
      </c>
      <c r="K21" s="31">
        <v>0</v>
      </c>
      <c r="L21" s="30">
        <f t="shared" si="2"/>
        <v>564080</v>
      </c>
      <c r="M21" s="31">
        <f t="shared" si="4"/>
        <v>564080</v>
      </c>
      <c r="N21" s="42">
        <v>2022</v>
      </c>
      <c r="O21" s="33">
        <f t="shared" si="3"/>
        <v>1</v>
      </c>
      <c r="P21" s="77" t="s">
        <v>142</v>
      </c>
    </row>
    <row r="22" spans="2:16" ht="54.75" customHeight="1">
      <c r="B22" s="27" t="s">
        <v>153</v>
      </c>
      <c r="C22" s="42">
        <v>2021</v>
      </c>
      <c r="D22" s="139" t="s">
        <v>36</v>
      </c>
      <c r="E22" s="71">
        <v>22336412</v>
      </c>
      <c r="F22" s="29">
        <v>0.05</v>
      </c>
      <c r="G22" s="30">
        <f t="shared" si="5"/>
        <v>1116820.6000000001</v>
      </c>
      <c r="H22" s="31"/>
      <c r="I22" s="32">
        <v>0</v>
      </c>
      <c r="J22" s="30">
        <f t="shared" si="1"/>
        <v>0</v>
      </c>
      <c r="K22" s="31">
        <v>0</v>
      </c>
      <c r="L22" s="30">
        <f t="shared" si="2"/>
        <v>1116820.6000000001</v>
      </c>
      <c r="M22" s="31">
        <f t="shared" si="4"/>
        <v>1116820.6000000001</v>
      </c>
      <c r="N22" s="42">
        <v>2021</v>
      </c>
      <c r="O22" s="33">
        <f t="shared" si="3"/>
        <v>1</v>
      </c>
      <c r="P22" s="75" t="s">
        <v>154</v>
      </c>
    </row>
    <row r="23" spans="2:16" ht="76.5" customHeight="1">
      <c r="B23" s="27" t="s">
        <v>141</v>
      </c>
      <c r="C23" s="42">
        <v>2022</v>
      </c>
      <c r="D23" s="140"/>
      <c r="E23" s="31">
        <v>28204000</v>
      </c>
      <c r="F23" s="29">
        <v>0.02</v>
      </c>
      <c r="G23" s="30">
        <f t="shared" si="5"/>
        <v>564080</v>
      </c>
      <c r="H23" s="31"/>
      <c r="I23" s="32">
        <v>0</v>
      </c>
      <c r="J23" s="30">
        <f t="shared" si="1"/>
        <v>0</v>
      </c>
      <c r="K23" s="31">
        <v>0</v>
      </c>
      <c r="L23" s="30">
        <f t="shared" si="2"/>
        <v>564080</v>
      </c>
      <c r="M23" s="31">
        <f t="shared" si="4"/>
        <v>564080</v>
      </c>
      <c r="N23" s="42">
        <v>2022</v>
      </c>
      <c r="O23" s="33">
        <f t="shared" si="3"/>
        <v>1</v>
      </c>
      <c r="P23" s="77" t="s">
        <v>142</v>
      </c>
    </row>
    <row r="24" spans="2:16" ht="155">
      <c r="B24" s="27" t="s">
        <v>153</v>
      </c>
      <c r="C24" s="42">
        <v>2021</v>
      </c>
      <c r="D24" s="139" t="s">
        <v>37</v>
      </c>
      <c r="E24" s="71">
        <v>22336412</v>
      </c>
      <c r="F24" s="29">
        <v>0.05</v>
      </c>
      <c r="G24" s="30">
        <f t="shared" si="5"/>
        <v>1116820.6000000001</v>
      </c>
      <c r="H24" s="31"/>
      <c r="I24" s="32">
        <v>0</v>
      </c>
      <c r="J24" s="30">
        <f t="shared" si="1"/>
        <v>0</v>
      </c>
      <c r="K24" s="31">
        <v>0</v>
      </c>
      <c r="L24" s="30">
        <f t="shared" si="2"/>
        <v>1116820.6000000001</v>
      </c>
      <c r="M24" s="31">
        <f t="shared" si="4"/>
        <v>1116820.6000000001</v>
      </c>
      <c r="N24" s="42">
        <v>2021</v>
      </c>
      <c r="O24" s="33">
        <f t="shared" si="3"/>
        <v>1</v>
      </c>
      <c r="P24" s="75" t="s">
        <v>154</v>
      </c>
    </row>
    <row r="25" spans="2:16" ht="165">
      <c r="B25" s="27" t="s">
        <v>141</v>
      </c>
      <c r="C25" s="42">
        <v>2022</v>
      </c>
      <c r="D25" s="140"/>
      <c r="E25" s="31">
        <v>28204000</v>
      </c>
      <c r="F25" s="29">
        <v>0.02</v>
      </c>
      <c r="G25" s="30">
        <f t="shared" si="5"/>
        <v>564080</v>
      </c>
      <c r="H25" s="31"/>
      <c r="I25" s="32">
        <v>0</v>
      </c>
      <c r="J25" s="30">
        <f t="shared" si="1"/>
        <v>0</v>
      </c>
      <c r="K25" s="31">
        <v>0</v>
      </c>
      <c r="L25" s="30">
        <f t="shared" si="2"/>
        <v>564080</v>
      </c>
      <c r="M25" s="31">
        <f t="shared" si="4"/>
        <v>564080</v>
      </c>
      <c r="N25" s="42">
        <v>2022</v>
      </c>
      <c r="O25" s="33">
        <f t="shared" si="3"/>
        <v>1</v>
      </c>
      <c r="P25" s="77" t="s">
        <v>142</v>
      </c>
    </row>
    <row r="26" spans="2:16" ht="155">
      <c r="B26" s="27" t="s">
        <v>153</v>
      </c>
      <c r="C26" s="42">
        <v>2021</v>
      </c>
      <c r="D26" s="139" t="s">
        <v>38</v>
      </c>
      <c r="E26" s="71">
        <v>22336412</v>
      </c>
      <c r="F26" s="29">
        <v>0.05</v>
      </c>
      <c r="G26" s="30">
        <f t="shared" si="5"/>
        <v>1116820.6000000001</v>
      </c>
      <c r="H26" s="31"/>
      <c r="I26" s="32">
        <v>0</v>
      </c>
      <c r="J26" s="30">
        <f t="shared" si="1"/>
        <v>0</v>
      </c>
      <c r="K26" s="31">
        <v>0</v>
      </c>
      <c r="L26" s="30">
        <f t="shared" si="2"/>
        <v>1116820.6000000001</v>
      </c>
      <c r="M26" s="31">
        <f t="shared" si="4"/>
        <v>1116820.6000000001</v>
      </c>
      <c r="N26" s="42">
        <v>2021</v>
      </c>
      <c r="O26" s="33">
        <f t="shared" si="3"/>
        <v>1</v>
      </c>
      <c r="P26" s="75" t="s">
        <v>154</v>
      </c>
    </row>
    <row r="27" spans="2:16" ht="165">
      <c r="B27" s="27" t="s">
        <v>141</v>
      </c>
      <c r="C27" s="42">
        <v>2022</v>
      </c>
      <c r="D27" s="140"/>
      <c r="E27" s="31">
        <v>28204000</v>
      </c>
      <c r="F27" s="29">
        <v>0.02</v>
      </c>
      <c r="G27" s="30">
        <f t="shared" si="5"/>
        <v>564080</v>
      </c>
      <c r="H27" s="31"/>
      <c r="I27" s="32">
        <v>0</v>
      </c>
      <c r="J27" s="30">
        <f t="shared" si="1"/>
        <v>0</v>
      </c>
      <c r="K27" s="31">
        <v>0</v>
      </c>
      <c r="L27" s="30">
        <f t="shared" si="2"/>
        <v>564080</v>
      </c>
      <c r="M27" s="31">
        <f t="shared" si="4"/>
        <v>564080</v>
      </c>
      <c r="N27" s="42">
        <v>2022</v>
      </c>
      <c r="O27" s="33">
        <f t="shared" si="3"/>
        <v>1</v>
      </c>
      <c r="P27" s="77" t="s">
        <v>142</v>
      </c>
    </row>
    <row r="28" spans="2:16" ht="28">
      <c r="B28" s="27"/>
      <c r="C28" s="42"/>
      <c r="D28" s="25" t="s">
        <v>39</v>
      </c>
      <c r="E28" s="28" t="s">
        <v>155</v>
      </c>
      <c r="F28" s="28" t="s">
        <v>155</v>
      </c>
      <c r="G28" s="28" t="s">
        <v>155</v>
      </c>
      <c r="H28" s="28" t="s">
        <v>155</v>
      </c>
      <c r="I28" s="28" t="s">
        <v>155</v>
      </c>
      <c r="J28" s="28" t="s">
        <v>155</v>
      </c>
      <c r="K28" s="28" t="s">
        <v>155</v>
      </c>
      <c r="L28" s="28" t="s">
        <v>155</v>
      </c>
      <c r="M28" s="28" t="s">
        <v>155</v>
      </c>
      <c r="N28" s="42"/>
      <c r="O28" s="33">
        <f t="shared" si="3"/>
        <v>0</v>
      </c>
      <c r="P28" s="34"/>
    </row>
    <row r="29" spans="2:16" ht="20" thickBot="1">
      <c r="B29" s="128" t="s">
        <v>14</v>
      </c>
      <c r="C29" s="129"/>
      <c r="D29" s="129"/>
      <c r="E29" s="129"/>
      <c r="F29" s="129"/>
      <c r="G29" s="129"/>
      <c r="H29" s="129"/>
      <c r="I29" s="129"/>
      <c r="J29" s="129"/>
      <c r="K29" s="129"/>
      <c r="L29" s="129"/>
      <c r="M29" s="129"/>
      <c r="N29" s="129"/>
      <c r="O29" s="129"/>
      <c r="P29" s="130"/>
    </row>
  </sheetData>
  <mergeCells count="18">
    <mergeCell ref="B4:F4"/>
    <mergeCell ref="G4:P4"/>
    <mergeCell ref="B5:D5"/>
    <mergeCell ref="E5:G5"/>
    <mergeCell ref="H5:J5"/>
    <mergeCell ref="K5:P5"/>
    <mergeCell ref="D26:D27"/>
    <mergeCell ref="B29:P29"/>
    <mergeCell ref="B6:D6"/>
    <mergeCell ref="E6:G6"/>
    <mergeCell ref="H6:J7"/>
    <mergeCell ref="K6:P7"/>
    <mergeCell ref="B7:D7"/>
    <mergeCell ref="E7:G7"/>
    <mergeCell ref="D18:D19"/>
    <mergeCell ref="D20:D21"/>
    <mergeCell ref="D22:D23"/>
    <mergeCell ref="D24:D25"/>
  </mergeCells>
  <dataValidations count="1">
    <dataValidation type="list" allowBlank="1" showInputMessage="1" showErrorMessage="1" sqref="C9:C28 N9:N28">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27EC4"/>
  </sheetPr>
  <dimension ref="A3:P28"/>
  <sheetViews>
    <sheetView showGridLines="0" topLeftCell="A15" zoomScale="30" zoomScaleNormal="30" workbookViewId="0">
      <selection activeCell="A19" sqref="A19:A25"/>
    </sheetView>
  </sheetViews>
  <sheetFormatPr baseColWidth="10" defaultRowHeight="14.5"/>
  <cols>
    <col min="2" max="3" width="27" customWidth="1"/>
    <col min="4" max="4" width="55.453125" customWidth="1"/>
    <col min="5" max="5" width="22.81640625" customWidth="1"/>
    <col min="6" max="6" width="23.81640625" customWidth="1"/>
    <col min="7" max="7" width="24.54296875" customWidth="1"/>
    <col min="8" max="8" width="18.81640625" customWidth="1"/>
    <col min="9" max="9" width="21.81640625" customWidth="1"/>
    <col min="10" max="10" width="21.453125" customWidth="1"/>
    <col min="11" max="11" width="20.453125" customWidth="1"/>
    <col min="12" max="12" width="18.81640625" customWidth="1"/>
    <col min="13" max="14" width="23.26953125" customWidth="1"/>
    <col min="15" max="15" width="32.453125" customWidth="1"/>
    <col min="16" max="16" width="29.7265625" customWidth="1"/>
  </cols>
  <sheetData>
    <row r="3" spans="2:16" ht="15" thickBot="1"/>
    <row r="4" spans="2:16" ht="105.75" customHeight="1" thickBot="1">
      <c r="B4" s="133"/>
      <c r="C4" s="134"/>
      <c r="D4" s="134"/>
      <c r="E4" s="134"/>
      <c r="F4" s="135"/>
      <c r="G4" s="136" t="s">
        <v>0</v>
      </c>
      <c r="H4" s="137"/>
      <c r="I4" s="137"/>
      <c r="J4" s="137"/>
      <c r="K4" s="137"/>
      <c r="L4" s="137"/>
      <c r="M4" s="137"/>
      <c r="N4" s="137"/>
      <c r="O4" s="137"/>
      <c r="P4" s="138"/>
    </row>
    <row r="5" spans="2:16" ht="24.75" customHeight="1">
      <c r="B5" s="124" t="s">
        <v>1</v>
      </c>
      <c r="C5" s="110"/>
      <c r="D5" s="110"/>
      <c r="E5" s="111" t="s">
        <v>21</v>
      </c>
      <c r="F5" s="111"/>
      <c r="G5" s="111"/>
      <c r="H5" s="110" t="s">
        <v>13</v>
      </c>
      <c r="I5" s="110"/>
      <c r="J5" s="110"/>
      <c r="K5" s="111" t="s">
        <v>23</v>
      </c>
      <c r="L5" s="111"/>
      <c r="M5" s="111"/>
      <c r="N5" s="111"/>
      <c r="O5" s="111"/>
      <c r="P5" s="123"/>
    </row>
    <row r="6" spans="2:16" ht="36.75" customHeight="1">
      <c r="B6" s="125" t="s">
        <v>2</v>
      </c>
      <c r="C6" s="113"/>
      <c r="D6" s="113"/>
      <c r="E6" s="112" t="s">
        <v>22</v>
      </c>
      <c r="F6" s="112"/>
      <c r="G6" s="112"/>
      <c r="H6" s="113" t="s">
        <v>3</v>
      </c>
      <c r="I6" s="113"/>
      <c r="J6" s="113"/>
      <c r="K6" s="112" t="s">
        <v>24</v>
      </c>
      <c r="L6" s="112"/>
      <c r="M6" s="112"/>
      <c r="N6" s="112"/>
      <c r="O6" s="112"/>
      <c r="P6" s="122"/>
    </row>
    <row r="7" spans="2:16" ht="51.75" customHeight="1">
      <c r="B7" s="131" t="s">
        <v>44</v>
      </c>
      <c r="C7" s="132"/>
      <c r="D7" s="113"/>
      <c r="E7" s="114" t="s">
        <v>151</v>
      </c>
      <c r="F7" s="114"/>
      <c r="G7" s="114"/>
      <c r="H7" s="113"/>
      <c r="I7" s="113"/>
      <c r="J7" s="113"/>
      <c r="K7" s="112"/>
      <c r="L7" s="112"/>
      <c r="M7" s="112"/>
      <c r="N7" s="112"/>
      <c r="O7" s="112"/>
      <c r="P7" s="122"/>
    </row>
    <row r="8" spans="2:16" ht="80.25" customHeight="1">
      <c r="B8" s="20" t="s">
        <v>15</v>
      </c>
      <c r="C8" s="21" t="s">
        <v>11</v>
      </c>
      <c r="D8" s="21" t="s">
        <v>79</v>
      </c>
      <c r="E8" s="22" t="s">
        <v>80</v>
      </c>
      <c r="F8" s="22" t="s">
        <v>12</v>
      </c>
      <c r="G8" s="21" t="s">
        <v>81</v>
      </c>
      <c r="H8" s="22" t="s">
        <v>82</v>
      </c>
      <c r="I8" s="22" t="s">
        <v>83</v>
      </c>
      <c r="J8" s="22" t="s">
        <v>84</v>
      </c>
      <c r="K8" s="22" t="s">
        <v>89</v>
      </c>
      <c r="L8" s="22" t="s">
        <v>18</v>
      </c>
      <c r="M8" s="22" t="s">
        <v>90</v>
      </c>
      <c r="N8" s="22" t="s">
        <v>85</v>
      </c>
      <c r="O8" s="22" t="s">
        <v>19</v>
      </c>
      <c r="P8" s="23" t="s">
        <v>6</v>
      </c>
    </row>
    <row r="9" spans="2:16" ht="50.25" customHeight="1">
      <c r="B9" s="27"/>
      <c r="C9" s="42"/>
      <c r="D9" s="24" t="s">
        <v>25</v>
      </c>
      <c r="E9" s="28">
        <v>0</v>
      </c>
      <c r="F9" s="29">
        <v>0</v>
      </c>
      <c r="G9" s="30">
        <f t="shared" ref="G9:G27" si="0">E9*(F9/100%)</f>
        <v>0</v>
      </c>
      <c r="H9" s="31"/>
      <c r="I9" s="32">
        <v>0</v>
      </c>
      <c r="J9" s="30">
        <f t="shared" ref="J9:J27" si="1">H9*(I9/100%)</f>
        <v>0</v>
      </c>
      <c r="K9" s="31">
        <v>0</v>
      </c>
      <c r="L9" s="30">
        <f t="shared" ref="L9:L27" si="2">(G9+J9)-(K9)</f>
        <v>0</v>
      </c>
      <c r="M9" s="31">
        <v>0</v>
      </c>
      <c r="N9" s="42"/>
      <c r="O9" s="33">
        <f t="shared" ref="O9:O27" si="3">IFERROR(((M9/L9)), 0)</f>
        <v>0</v>
      </c>
      <c r="P9" s="34"/>
    </row>
    <row r="10" spans="2:16" ht="50.25" customHeight="1">
      <c r="B10" s="27"/>
      <c r="C10" s="42"/>
      <c r="D10" s="24" t="s">
        <v>26</v>
      </c>
      <c r="E10" s="28">
        <v>0</v>
      </c>
      <c r="F10" s="29">
        <v>0</v>
      </c>
      <c r="G10" s="30">
        <f t="shared" si="0"/>
        <v>0</v>
      </c>
      <c r="H10" s="31"/>
      <c r="I10" s="32">
        <v>0</v>
      </c>
      <c r="J10" s="30">
        <f t="shared" si="1"/>
        <v>0</v>
      </c>
      <c r="K10" s="31">
        <v>0</v>
      </c>
      <c r="L10" s="30">
        <f t="shared" si="2"/>
        <v>0</v>
      </c>
      <c r="M10" s="31">
        <v>0</v>
      </c>
      <c r="N10" s="42"/>
      <c r="O10" s="33">
        <f t="shared" si="3"/>
        <v>0</v>
      </c>
      <c r="P10" s="34"/>
    </row>
    <row r="11" spans="2:16" ht="50.25" customHeight="1">
      <c r="B11" s="27"/>
      <c r="C11" s="42"/>
      <c r="D11" s="24" t="s">
        <v>27</v>
      </c>
      <c r="E11" s="28">
        <v>0</v>
      </c>
      <c r="F11" s="29">
        <v>0</v>
      </c>
      <c r="G11" s="30">
        <f t="shared" si="0"/>
        <v>0</v>
      </c>
      <c r="H11" s="31"/>
      <c r="I11" s="32">
        <v>0</v>
      </c>
      <c r="J11" s="30">
        <f t="shared" si="1"/>
        <v>0</v>
      </c>
      <c r="K11" s="31">
        <v>0</v>
      </c>
      <c r="L11" s="30">
        <f t="shared" si="2"/>
        <v>0</v>
      </c>
      <c r="M11" s="31">
        <v>0</v>
      </c>
      <c r="N11" s="42"/>
      <c r="O11" s="33">
        <f t="shared" si="3"/>
        <v>0</v>
      </c>
      <c r="P11" s="34"/>
    </row>
    <row r="12" spans="2:16" ht="50.25" customHeight="1">
      <c r="B12" s="27"/>
      <c r="C12" s="42"/>
      <c r="D12" s="24" t="s">
        <v>28</v>
      </c>
      <c r="E12" s="28">
        <v>0</v>
      </c>
      <c r="F12" s="29">
        <v>0</v>
      </c>
      <c r="G12" s="30">
        <f t="shared" si="0"/>
        <v>0</v>
      </c>
      <c r="H12" s="31"/>
      <c r="I12" s="32">
        <v>0</v>
      </c>
      <c r="J12" s="30">
        <f t="shared" si="1"/>
        <v>0</v>
      </c>
      <c r="K12" s="31">
        <v>0</v>
      </c>
      <c r="L12" s="30">
        <f t="shared" si="2"/>
        <v>0</v>
      </c>
      <c r="M12" s="31">
        <v>0</v>
      </c>
      <c r="N12" s="42"/>
      <c r="O12" s="33">
        <f t="shared" si="3"/>
        <v>0</v>
      </c>
      <c r="P12" s="34"/>
    </row>
    <row r="13" spans="2:16" ht="50.25" customHeight="1">
      <c r="B13" s="27"/>
      <c r="C13" s="42"/>
      <c r="D13" s="24" t="s">
        <v>29</v>
      </c>
      <c r="E13" s="28">
        <v>0</v>
      </c>
      <c r="F13" s="29">
        <v>0</v>
      </c>
      <c r="G13" s="30">
        <f t="shared" si="0"/>
        <v>0</v>
      </c>
      <c r="H13" s="31"/>
      <c r="I13" s="32">
        <v>0</v>
      </c>
      <c r="J13" s="30">
        <f t="shared" si="1"/>
        <v>0</v>
      </c>
      <c r="K13" s="31">
        <v>0</v>
      </c>
      <c r="L13" s="30">
        <f t="shared" si="2"/>
        <v>0</v>
      </c>
      <c r="M13" s="31">
        <v>0</v>
      </c>
      <c r="N13" s="42"/>
      <c r="O13" s="33">
        <f t="shared" si="3"/>
        <v>0</v>
      </c>
      <c r="P13" s="34"/>
    </row>
    <row r="14" spans="2:16" ht="72.75" customHeight="1">
      <c r="B14" s="27"/>
      <c r="C14" s="42"/>
      <c r="D14" s="24" t="s">
        <v>30</v>
      </c>
      <c r="E14" s="28">
        <v>0</v>
      </c>
      <c r="F14" s="29">
        <v>0</v>
      </c>
      <c r="G14" s="30">
        <f t="shared" si="0"/>
        <v>0</v>
      </c>
      <c r="H14" s="31"/>
      <c r="I14" s="32">
        <v>0</v>
      </c>
      <c r="J14" s="30">
        <f t="shared" si="1"/>
        <v>0</v>
      </c>
      <c r="K14" s="31">
        <v>0</v>
      </c>
      <c r="L14" s="30">
        <f t="shared" si="2"/>
        <v>0</v>
      </c>
      <c r="M14" s="31">
        <v>0</v>
      </c>
      <c r="N14" s="42"/>
      <c r="O14" s="33">
        <f t="shared" si="3"/>
        <v>0</v>
      </c>
      <c r="P14" s="34"/>
    </row>
    <row r="15" spans="2:16" ht="75.75" customHeight="1">
      <c r="B15" s="27"/>
      <c r="C15" s="42"/>
      <c r="D15" s="25" t="s">
        <v>31</v>
      </c>
      <c r="E15" s="28">
        <v>0</v>
      </c>
      <c r="F15" s="29">
        <v>0</v>
      </c>
      <c r="G15" s="30">
        <f t="shared" si="0"/>
        <v>0</v>
      </c>
      <c r="H15" s="31"/>
      <c r="I15" s="32">
        <v>0</v>
      </c>
      <c r="J15" s="30">
        <f t="shared" si="1"/>
        <v>0</v>
      </c>
      <c r="K15" s="31">
        <v>0</v>
      </c>
      <c r="L15" s="30">
        <f t="shared" si="2"/>
        <v>0</v>
      </c>
      <c r="M15" s="31">
        <v>0</v>
      </c>
      <c r="N15" s="42"/>
      <c r="O15" s="33">
        <f t="shared" si="3"/>
        <v>0</v>
      </c>
      <c r="P15" s="34"/>
    </row>
    <row r="16" spans="2:16" ht="50.25" customHeight="1">
      <c r="B16" s="27"/>
      <c r="C16" s="42"/>
      <c r="D16" s="25" t="s">
        <v>32</v>
      </c>
      <c r="E16" s="28">
        <v>0</v>
      </c>
      <c r="F16" s="29">
        <v>0</v>
      </c>
      <c r="G16" s="30">
        <f t="shared" si="0"/>
        <v>0</v>
      </c>
      <c r="H16" s="31"/>
      <c r="I16" s="32">
        <v>0</v>
      </c>
      <c r="J16" s="30">
        <f t="shared" si="1"/>
        <v>0</v>
      </c>
      <c r="K16" s="31">
        <v>0</v>
      </c>
      <c r="L16" s="30">
        <f t="shared" si="2"/>
        <v>0</v>
      </c>
      <c r="M16" s="31">
        <v>0</v>
      </c>
      <c r="N16" s="42"/>
      <c r="O16" s="33">
        <f t="shared" si="3"/>
        <v>0</v>
      </c>
      <c r="P16" s="34"/>
    </row>
    <row r="17" spans="1:16" ht="77.25" customHeight="1">
      <c r="B17" s="27"/>
      <c r="C17" s="42"/>
      <c r="D17" s="26" t="s">
        <v>33</v>
      </c>
      <c r="E17" s="28">
        <v>0</v>
      </c>
      <c r="F17" s="29">
        <v>0</v>
      </c>
      <c r="G17" s="30">
        <f t="shared" si="0"/>
        <v>0</v>
      </c>
      <c r="H17" s="31"/>
      <c r="I17" s="32">
        <v>0</v>
      </c>
      <c r="J17" s="30">
        <f t="shared" si="1"/>
        <v>0</v>
      </c>
      <c r="K17" s="31">
        <v>0</v>
      </c>
      <c r="L17" s="30">
        <f t="shared" si="2"/>
        <v>0</v>
      </c>
      <c r="M17" s="31">
        <v>0</v>
      </c>
      <c r="N17" s="42"/>
      <c r="O17" s="33">
        <f t="shared" si="3"/>
        <v>0</v>
      </c>
      <c r="P17" s="70"/>
    </row>
    <row r="18" spans="1:16" s="68" customFormat="1" ht="77.25" customHeight="1">
      <c r="A18" s="145"/>
      <c r="B18" s="66"/>
      <c r="C18" s="67"/>
      <c r="D18" s="65" t="s">
        <v>34</v>
      </c>
      <c r="E18" s="31"/>
      <c r="F18" s="29"/>
      <c r="G18" s="30"/>
      <c r="H18" s="31"/>
      <c r="I18" s="32"/>
      <c r="J18" s="30"/>
      <c r="K18" s="31"/>
      <c r="L18" s="30"/>
      <c r="M18" s="31"/>
      <c r="N18" s="67"/>
      <c r="O18" s="33"/>
      <c r="P18" s="70"/>
    </row>
    <row r="19" spans="1:16" s="68" customFormat="1" ht="77.25" customHeight="1">
      <c r="A19" s="145"/>
      <c r="B19" s="66" t="s">
        <v>141</v>
      </c>
      <c r="C19" s="67">
        <v>2022</v>
      </c>
      <c r="D19" s="139" t="s">
        <v>35</v>
      </c>
      <c r="E19" s="31">
        <v>28204000</v>
      </c>
      <c r="F19" s="29">
        <v>0.02</v>
      </c>
      <c r="G19" s="30">
        <f t="shared" ref="G19:G26" si="4">E19*(F19/100%)</f>
        <v>564080</v>
      </c>
      <c r="H19" s="31"/>
      <c r="I19" s="32">
        <v>0</v>
      </c>
      <c r="J19" s="30">
        <f>H19*(I19/100%)</f>
        <v>0</v>
      </c>
      <c r="K19" s="31">
        <v>0</v>
      </c>
      <c r="L19" s="30">
        <f>(G19+J19)-(K19)</f>
        <v>564080</v>
      </c>
      <c r="M19" s="31">
        <f>L19</f>
        <v>564080</v>
      </c>
      <c r="N19" s="67">
        <v>2022</v>
      </c>
      <c r="O19" s="33">
        <f>IFERROR(((M19/L19)), 0)</f>
        <v>1</v>
      </c>
      <c r="P19" s="70" t="s">
        <v>142</v>
      </c>
    </row>
    <row r="20" spans="1:16" ht="66" customHeight="1">
      <c r="A20" s="146"/>
      <c r="B20" s="66" t="s">
        <v>143</v>
      </c>
      <c r="C20" s="67">
        <v>2023</v>
      </c>
      <c r="D20" s="140"/>
      <c r="E20" s="28">
        <v>32000000</v>
      </c>
      <c r="F20" s="29">
        <v>0.06</v>
      </c>
      <c r="G20" s="30">
        <f t="shared" si="4"/>
        <v>1920000</v>
      </c>
      <c r="H20" s="31"/>
      <c r="I20" s="32">
        <v>0</v>
      </c>
      <c r="J20" s="30">
        <f>H20*(I20/100%)</f>
        <v>0</v>
      </c>
      <c r="K20" s="31">
        <v>0</v>
      </c>
      <c r="L20" s="30">
        <f>(G20+J20)-(K20)</f>
        <v>1920000</v>
      </c>
      <c r="M20" s="31">
        <v>1920000</v>
      </c>
      <c r="N20" s="67">
        <v>2023</v>
      </c>
      <c r="O20" s="33">
        <f>IFERROR(((M20/L20)), 0)</f>
        <v>1</v>
      </c>
      <c r="P20" s="70" t="s">
        <v>144</v>
      </c>
    </row>
    <row r="21" spans="1:16" s="68" customFormat="1" ht="77.25" customHeight="1">
      <c r="A21" s="145"/>
      <c r="B21" s="66" t="s">
        <v>141</v>
      </c>
      <c r="C21" s="67">
        <v>2022</v>
      </c>
      <c r="D21" s="139" t="s">
        <v>36</v>
      </c>
      <c r="E21" s="31">
        <v>28204000</v>
      </c>
      <c r="F21" s="29">
        <v>0.02</v>
      </c>
      <c r="G21" s="30">
        <f t="shared" si="4"/>
        <v>564080</v>
      </c>
      <c r="H21" s="31"/>
      <c r="I21" s="32">
        <v>0</v>
      </c>
      <c r="J21" s="30">
        <f t="shared" si="1"/>
        <v>0</v>
      </c>
      <c r="K21" s="31">
        <v>0</v>
      </c>
      <c r="L21" s="30">
        <f t="shared" si="2"/>
        <v>564080</v>
      </c>
      <c r="M21" s="31">
        <f>L21</f>
        <v>564080</v>
      </c>
      <c r="N21" s="67">
        <v>2022</v>
      </c>
      <c r="O21" s="33">
        <f t="shared" si="3"/>
        <v>1</v>
      </c>
      <c r="P21" s="70" t="s">
        <v>142</v>
      </c>
    </row>
    <row r="22" spans="1:16" ht="71.25" customHeight="1">
      <c r="A22" s="146"/>
      <c r="B22" s="66" t="s">
        <v>143</v>
      </c>
      <c r="C22" s="67">
        <v>2023</v>
      </c>
      <c r="D22" s="140"/>
      <c r="E22" s="28">
        <v>32000000</v>
      </c>
      <c r="F22" s="29">
        <v>0.06</v>
      </c>
      <c r="G22" s="30">
        <f t="shared" si="4"/>
        <v>1920000</v>
      </c>
      <c r="H22" s="31"/>
      <c r="I22" s="32">
        <v>0</v>
      </c>
      <c r="J22" s="30">
        <f t="shared" si="1"/>
        <v>0</v>
      </c>
      <c r="K22" s="31">
        <v>0</v>
      </c>
      <c r="L22" s="30">
        <f t="shared" si="2"/>
        <v>1920000</v>
      </c>
      <c r="M22" s="31">
        <v>1920000</v>
      </c>
      <c r="N22" s="67">
        <v>2023</v>
      </c>
      <c r="O22" s="33">
        <f t="shared" si="3"/>
        <v>1</v>
      </c>
      <c r="P22" s="70" t="s">
        <v>144</v>
      </c>
    </row>
    <row r="23" spans="1:16" s="68" customFormat="1" ht="77.25" customHeight="1">
      <c r="A23" s="145"/>
      <c r="B23" s="66" t="s">
        <v>141</v>
      </c>
      <c r="C23" s="67">
        <v>2022</v>
      </c>
      <c r="D23" s="139" t="s">
        <v>37</v>
      </c>
      <c r="E23" s="31">
        <v>28204000</v>
      </c>
      <c r="F23" s="29">
        <v>0.02</v>
      </c>
      <c r="G23" s="30">
        <f t="shared" si="4"/>
        <v>564080</v>
      </c>
      <c r="H23" s="31"/>
      <c r="I23" s="32">
        <v>0</v>
      </c>
      <c r="J23" s="30">
        <f>H23*(I23/100%)</f>
        <v>0</v>
      </c>
      <c r="K23" s="31">
        <v>0</v>
      </c>
      <c r="L23" s="30">
        <f>(G23+J23)-(K23)</f>
        <v>564080</v>
      </c>
      <c r="M23" s="31">
        <f>L23</f>
        <v>564080</v>
      </c>
      <c r="N23" s="67">
        <v>2022</v>
      </c>
      <c r="O23" s="33">
        <f>IFERROR(((M23/L23)), 0)</f>
        <v>1</v>
      </c>
      <c r="P23" s="70" t="s">
        <v>142</v>
      </c>
    </row>
    <row r="24" spans="1:16" ht="75" customHeight="1">
      <c r="A24" s="146"/>
      <c r="B24" s="66" t="s">
        <v>143</v>
      </c>
      <c r="C24" s="67">
        <v>2023</v>
      </c>
      <c r="D24" s="140"/>
      <c r="E24" s="28">
        <v>32000000</v>
      </c>
      <c r="F24" s="29">
        <v>0.06</v>
      </c>
      <c r="G24" s="30">
        <f t="shared" si="4"/>
        <v>1920000</v>
      </c>
      <c r="H24" s="31"/>
      <c r="I24" s="32">
        <v>0</v>
      </c>
      <c r="J24" s="30">
        <f>H24*(I24/100%)</f>
        <v>0</v>
      </c>
      <c r="K24" s="31">
        <v>0</v>
      </c>
      <c r="L24" s="30">
        <f>(G24+J24)-(K24)</f>
        <v>1920000</v>
      </c>
      <c r="M24" s="31">
        <v>1920000</v>
      </c>
      <c r="N24" s="67">
        <v>2023</v>
      </c>
      <c r="O24" s="33">
        <f>IFERROR(((M24/L24)), 0)</f>
        <v>1</v>
      </c>
      <c r="P24" s="70" t="s">
        <v>144</v>
      </c>
    </row>
    <row r="25" spans="1:16" s="68" customFormat="1" ht="77.25" customHeight="1">
      <c r="A25" s="145"/>
      <c r="B25" s="66" t="s">
        <v>141</v>
      </c>
      <c r="C25" s="67">
        <v>2022</v>
      </c>
      <c r="D25" s="139" t="s">
        <v>38</v>
      </c>
      <c r="E25" s="31">
        <v>28204000</v>
      </c>
      <c r="F25" s="29">
        <v>0.02</v>
      </c>
      <c r="G25" s="30">
        <f t="shared" si="4"/>
        <v>564080</v>
      </c>
      <c r="H25" s="31"/>
      <c r="I25" s="32">
        <v>0</v>
      </c>
      <c r="J25" s="30">
        <f t="shared" si="1"/>
        <v>0</v>
      </c>
      <c r="K25" s="31">
        <v>0</v>
      </c>
      <c r="L25" s="30">
        <f t="shared" si="2"/>
        <v>564080</v>
      </c>
      <c r="M25" s="31">
        <f>L25</f>
        <v>564080</v>
      </c>
      <c r="N25" s="67">
        <v>2022</v>
      </c>
      <c r="O25" s="33">
        <f t="shared" si="3"/>
        <v>1</v>
      </c>
      <c r="P25" s="70" t="s">
        <v>142</v>
      </c>
    </row>
    <row r="26" spans="1:16" ht="108.75" customHeight="1">
      <c r="B26" s="66" t="s">
        <v>143</v>
      </c>
      <c r="C26" s="67">
        <v>2023</v>
      </c>
      <c r="D26" s="140"/>
      <c r="E26" s="28">
        <v>32000000</v>
      </c>
      <c r="F26" s="29">
        <v>0.06</v>
      </c>
      <c r="G26" s="30">
        <f t="shared" si="4"/>
        <v>1920000</v>
      </c>
      <c r="H26" s="31"/>
      <c r="I26" s="32">
        <v>0</v>
      </c>
      <c r="J26" s="30">
        <f t="shared" si="1"/>
        <v>0</v>
      </c>
      <c r="K26" s="31">
        <v>0</v>
      </c>
      <c r="L26" s="30">
        <f t="shared" si="2"/>
        <v>1920000</v>
      </c>
      <c r="M26" s="31">
        <v>1920000</v>
      </c>
      <c r="N26" s="67">
        <v>2023</v>
      </c>
      <c r="O26" s="33">
        <f t="shared" si="3"/>
        <v>1</v>
      </c>
      <c r="P26" s="70" t="s">
        <v>144</v>
      </c>
    </row>
    <row r="27" spans="1:16" ht="76.5" customHeight="1">
      <c r="B27" s="27"/>
      <c r="C27" s="42"/>
      <c r="D27" s="25" t="s">
        <v>39</v>
      </c>
      <c r="E27" s="28">
        <v>0</v>
      </c>
      <c r="F27" s="29">
        <v>0</v>
      </c>
      <c r="G27" s="30">
        <f t="shared" si="0"/>
        <v>0</v>
      </c>
      <c r="H27" s="31"/>
      <c r="I27" s="32">
        <v>0</v>
      </c>
      <c r="J27" s="30">
        <f t="shared" si="1"/>
        <v>0</v>
      </c>
      <c r="K27" s="31">
        <v>0</v>
      </c>
      <c r="L27" s="30">
        <f t="shared" si="2"/>
        <v>0</v>
      </c>
      <c r="M27" s="31">
        <v>0</v>
      </c>
      <c r="N27" s="42"/>
      <c r="O27" s="33">
        <f t="shared" si="3"/>
        <v>0</v>
      </c>
      <c r="P27" s="34"/>
    </row>
    <row r="28" spans="1:16" ht="20" thickBot="1">
      <c r="B28" s="128" t="s">
        <v>14</v>
      </c>
      <c r="C28" s="129"/>
      <c r="D28" s="129"/>
      <c r="E28" s="129"/>
      <c r="F28" s="129"/>
      <c r="G28" s="129"/>
      <c r="H28" s="129"/>
      <c r="I28" s="129"/>
      <c r="J28" s="129"/>
      <c r="K28" s="129"/>
      <c r="L28" s="129"/>
      <c r="M28" s="129"/>
      <c r="N28" s="129"/>
      <c r="O28" s="129"/>
      <c r="P28" s="130"/>
    </row>
  </sheetData>
  <mergeCells count="17">
    <mergeCell ref="B28:P28"/>
    <mergeCell ref="B6:D6"/>
    <mergeCell ref="E6:G6"/>
    <mergeCell ref="H6:J7"/>
    <mergeCell ref="K6:P7"/>
    <mergeCell ref="B7:D7"/>
    <mergeCell ref="E7:G7"/>
    <mergeCell ref="D19:D20"/>
    <mergeCell ref="D21:D22"/>
    <mergeCell ref="D23:D24"/>
    <mergeCell ref="D25:D26"/>
    <mergeCell ref="B4:F4"/>
    <mergeCell ref="G4:P4"/>
    <mergeCell ref="B5:D5"/>
    <mergeCell ref="E5:G5"/>
    <mergeCell ref="H5:J5"/>
    <mergeCell ref="K5:P5"/>
  </mergeCells>
  <dataValidations count="1">
    <dataValidation type="list" allowBlank="1" showInputMessage="1" showErrorMessage="1" sqref="N9:N27 C9:C27">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3:P26"/>
  <sheetViews>
    <sheetView showGridLines="0" topLeftCell="A4" zoomScale="30" zoomScaleNormal="30" workbookViewId="0">
      <selection activeCell="I19" sqref="I19"/>
    </sheetView>
  </sheetViews>
  <sheetFormatPr baseColWidth="10" defaultRowHeight="14.5"/>
  <cols>
    <col min="2" max="3" width="27" customWidth="1"/>
    <col min="4" max="4" width="55.453125" customWidth="1"/>
    <col min="5" max="5" width="22.81640625" customWidth="1"/>
    <col min="6" max="6" width="23.81640625" customWidth="1"/>
    <col min="7" max="7" width="24.54296875" customWidth="1"/>
    <col min="8" max="8" width="18.81640625" customWidth="1"/>
    <col min="9" max="9" width="21.81640625" customWidth="1"/>
    <col min="10" max="10" width="21.453125" customWidth="1"/>
    <col min="11" max="11" width="20.453125" customWidth="1"/>
    <col min="12" max="12" width="18.81640625" customWidth="1"/>
    <col min="13" max="14" width="23.26953125" customWidth="1"/>
    <col min="15" max="15" width="32.453125" customWidth="1"/>
    <col min="16" max="16" width="29.7265625" customWidth="1"/>
  </cols>
  <sheetData>
    <row r="3" spans="2:16" ht="15" thickBot="1"/>
    <row r="4" spans="2:16" ht="105.75" customHeight="1" thickBot="1">
      <c r="B4" s="133"/>
      <c r="C4" s="134"/>
      <c r="D4" s="134"/>
      <c r="E4" s="134"/>
      <c r="F4" s="135"/>
      <c r="G4" s="136" t="s">
        <v>0</v>
      </c>
      <c r="H4" s="137"/>
      <c r="I4" s="137"/>
      <c r="J4" s="137"/>
      <c r="K4" s="137"/>
      <c r="L4" s="137"/>
      <c r="M4" s="137"/>
      <c r="N4" s="137"/>
      <c r="O4" s="137"/>
      <c r="P4" s="138"/>
    </row>
    <row r="5" spans="2:16" ht="24.75" customHeight="1">
      <c r="B5" s="124" t="s">
        <v>1</v>
      </c>
      <c r="C5" s="110"/>
      <c r="D5" s="110"/>
      <c r="E5" s="111" t="s">
        <v>21</v>
      </c>
      <c r="F5" s="111"/>
      <c r="G5" s="111"/>
      <c r="H5" s="110" t="s">
        <v>13</v>
      </c>
      <c r="I5" s="110"/>
      <c r="J5" s="110"/>
      <c r="K5" s="111" t="s">
        <v>23</v>
      </c>
      <c r="L5" s="111"/>
      <c r="M5" s="111"/>
      <c r="N5" s="111"/>
      <c r="O5" s="111"/>
      <c r="P5" s="123"/>
    </row>
    <row r="6" spans="2:16" ht="36.75" customHeight="1">
      <c r="B6" s="125" t="s">
        <v>2</v>
      </c>
      <c r="C6" s="113"/>
      <c r="D6" s="113"/>
      <c r="E6" s="112" t="s">
        <v>22</v>
      </c>
      <c r="F6" s="112"/>
      <c r="G6" s="112"/>
      <c r="H6" s="113" t="s">
        <v>3</v>
      </c>
      <c r="I6" s="113"/>
      <c r="J6" s="113"/>
      <c r="K6" s="112" t="s">
        <v>24</v>
      </c>
      <c r="L6" s="112"/>
      <c r="M6" s="112"/>
      <c r="N6" s="112"/>
      <c r="O6" s="112"/>
      <c r="P6" s="122"/>
    </row>
    <row r="7" spans="2:16" ht="51.75" customHeight="1">
      <c r="B7" s="131" t="s">
        <v>44</v>
      </c>
      <c r="C7" s="132"/>
      <c r="D7" s="113"/>
      <c r="E7" s="114" t="s">
        <v>151</v>
      </c>
      <c r="F7" s="114"/>
      <c r="G7" s="114"/>
      <c r="H7" s="113"/>
      <c r="I7" s="113"/>
      <c r="J7" s="113"/>
      <c r="K7" s="112"/>
      <c r="L7" s="112"/>
      <c r="M7" s="112"/>
      <c r="N7" s="112"/>
      <c r="O7" s="112"/>
      <c r="P7" s="122"/>
    </row>
    <row r="8" spans="2:16" ht="80.25" customHeight="1">
      <c r="B8" s="20" t="s">
        <v>15</v>
      </c>
      <c r="C8" s="21" t="s">
        <v>11</v>
      </c>
      <c r="D8" s="21" t="s">
        <v>79</v>
      </c>
      <c r="E8" s="22" t="s">
        <v>80</v>
      </c>
      <c r="F8" s="22" t="s">
        <v>12</v>
      </c>
      <c r="G8" s="21" t="s">
        <v>81</v>
      </c>
      <c r="H8" s="22" t="s">
        <v>82</v>
      </c>
      <c r="I8" s="22" t="s">
        <v>83</v>
      </c>
      <c r="J8" s="22" t="s">
        <v>84</v>
      </c>
      <c r="K8" s="22" t="s">
        <v>89</v>
      </c>
      <c r="L8" s="22" t="s">
        <v>18</v>
      </c>
      <c r="M8" s="22" t="s">
        <v>90</v>
      </c>
      <c r="N8" s="22" t="s">
        <v>85</v>
      </c>
      <c r="O8" s="22" t="s">
        <v>19</v>
      </c>
      <c r="P8" s="23" t="s">
        <v>6</v>
      </c>
    </row>
    <row r="9" spans="2:16" ht="50.25" customHeight="1">
      <c r="B9" s="27"/>
      <c r="C9" s="42"/>
      <c r="D9" s="24" t="s">
        <v>25</v>
      </c>
      <c r="E9" s="28">
        <v>0</v>
      </c>
      <c r="F9" s="29">
        <v>0</v>
      </c>
      <c r="G9" s="30">
        <f t="shared" ref="G9:G18" si="0">E9*(F9/100%)</f>
        <v>0</v>
      </c>
      <c r="H9" s="31"/>
      <c r="I9" s="32">
        <v>0</v>
      </c>
      <c r="J9" s="30">
        <f t="shared" ref="J9:J18" si="1">H9*(I9/100%)</f>
        <v>0</v>
      </c>
      <c r="K9" s="31">
        <v>0</v>
      </c>
      <c r="L9" s="30">
        <f t="shared" ref="L9:L18" si="2">(G9+J9)-(K9)</f>
        <v>0</v>
      </c>
      <c r="M9" s="31">
        <v>0</v>
      </c>
      <c r="N9" s="42"/>
      <c r="O9" s="33">
        <f t="shared" ref="O9:O18" si="3">IFERROR(((M9/L9)), 0)</f>
        <v>0</v>
      </c>
      <c r="P9" s="34"/>
    </row>
    <row r="10" spans="2:16" ht="50.25" customHeight="1">
      <c r="B10" s="27"/>
      <c r="C10" s="42"/>
      <c r="D10" s="24" t="s">
        <v>26</v>
      </c>
      <c r="E10" s="28">
        <v>0</v>
      </c>
      <c r="F10" s="29">
        <v>0</v>
      </c>
      <c r="G10" s="30">
        <f t="shared" si="0"/>
        <v>0</v>
      </c>
      <c r="H10" s="31"/>
      <c r="I10" s="32">
        <v>0</v>
      </c>
      <c r="J10" s="30">
        <f t="shared" si="1"/>
        <v>0</v>
      </c>
      <c r="K10" s="31">
        <v>0</v>
      </c>
      <c r="L10" s="30">
        <f t="shared" si="2"/>
        <v>0</v>
      </c>
      <c r="M10" s="31">
        <v>0</v>
      </c>
      <c r="N10" s="42"/>
      <c r="O10" s="33">
        <f t="shared" si="3"/>
        <v>0</v>
      </c>
      <c r="P10" s="34"/>
    </row>
    <row r="11" spans="2:16" ht="50.25" customHeight="1">
      <c r="B11" s="27"/>
      <c r="C11" s="42"/>
      <c r="D11" s="24" t="s">
        <v>27</v>
      </c>
      <c r="E11" s="28">
        <v>0</v>
      </c>
      <c r="F11" s="29">
        <v>0</v>
      </c>
      <c r="G11" s="30">
        <f t="shared" si="0"/>
        <v>0</v>
      </c>
      <c r="H11" s="31"/>
      <c r="I11" s="32">
        <v>0</v>
      </c>
      <c r="J11" s="30">
        <f t="shared" si="1"/>
        <v>0</v>
      </c>
      <c r="K11" s="31">
        <v>0</v>
      </c>
      <c r="L11" s="30">
        <f t="shared" si="2"/>
        <v>0</v>
      </c>
      <c r="M11" s="31">
        <v>0</v>
      </c>
      <c r="N11" s="42"/>
      <c r="O11" s="33">
        <f t="shared" si="3"/>
        <v>0</v>
      </c>
      <c r="P11" s="34"/>
    </row>
    <row r="12" spans="2:16" ht="50.25" customHeight="1">
      <c r="B12" s="27"/>
      <c r="C12" s="42"/>
      <c r="D12" s="24" t="s">
        <v>28</v>
      </c>
      <c r="E12" s="28">
        <v>0</v>
      </c>
      <c r="F12" s="29">
        <v>0</v>
      </c>
      <c r="G12" s="30">
        <f t="shared" si="0"/>
        <v>0</v>
      </c>
      <c r="H12" s="31"/>
      <c r="I12" s="32">
        <v>0</v>
      </c>
      <c r="J12" s="30">
        <f t="shared" si="1"/>
        <v>0</v>
      </c>
      <c r="K12" s="31">
        <v>0</v>
      </c>
      <c r="L12" s="30">
        <f t="shared" si="2"/>
        <v>0</v>
      </c>
      <c r="M12" s="31">
        <v>0</v>
      </c>
      <c r="N12" s="42"/>
      <c r="O12" s="33">
        <f t="shared" si="3"/>
        <v>0</v>
      </c>
      <c r="P12" s="34"/>
    </row>
    <row r="13" spans="2:16" ht="50.25" customHeight="1">
      <c r="B13" s="27"/>
      <c r="C13" s="42"/>
      <c r="D13" s="24" t="s">
        <v>29</v>
      </c>
      <c r="E13" s="28">
        <v>0</v>
      </c>
      <c r="F13" s="29">
        <v>0</v>
      </c>
      <c r="G13" s="30">
        <f t="shared" si="0"/>
        <v>0</v>
      </c>
      <c r="H13" s="31"/>
      <c r="I13" s="32">
        <v>0</v>
      </c>
      <c r="J13" s="30">
        <f t="shared" si="1"/>
        <v>0</v>
      </c>
      <c r="K13" s="31">
        <v>0</v>
      </c>
      <c r="L13" s="30">
        <f t="shared" si="2"/>
        <v>0</v>
      </c>
      <c r="M13" s="31">
        <v>0</v>
      </c>
      <c r="N13" s="42"/>
      <c r="O13" s="33">
        <f t="shared" si="3"/>
        <v>0</v>
      </c>
      <c r="P13" s="34"/>
    </row>
    <row r="14" spans="2:16" ht="72.75" customHeight="1">
      <c r="B14" s="27"/>
      <c r="C14" s="42"/>
      <c r="D14" s="24" t="s">
        <v>30</v>
      </c>
      <c r="E14" s="28">
        <v>0</v>
      </c>
      <c r="F14" s="29">
        <v>0</v>
      </c>
      <c r="G14" s="30">
        <f t="shared" si="0"/>
        <v>0</v>
      </c>
      <c r="H14" s="31"/>
      <c r="I14" s="32">
        <v>0</v>
      </c>
      <c r="J14" s="30">
        <f t="shared" si="1"/>
        <v>0</v>
      </c>
      <c r="K14" s="31">
        <v>0</v>
      </c>
      <c r="L14" s="30">
        <f t="shared" si="2"/>
        <v>0</v>
      </c>
      <c r="M14" s="31">
        <v>0</v>
      </c>
      <c r="N14" s="42"/>
      <c r="O14" s="33">
        <f t="shared" si="3"/>
        <v>0</v>
      </c>
      <c r="P14" s="34"/>
    </row>
    <row r="15" spans="2:16" ht="75.75" customHeight="1">
      <c r="B15" s="27"/>
      <c r="C15" s="42"/>
      <c r="D15" s="25" t="s">
        <v>31</v>
      </c>
      <c r="E15" s="28">
        <v>0</v>
      </c>
      <c r="F15" s="29">
        <v>0</v>
      </c>
      <c r="G15" s="30">
        <f t="shared" si="0"/>
        <v>0</v>
      </c>
      <c r="H15" s="31"/>
      <c r="I15" s="32">
        <v>0</v>
      </c>
      <c r="J15" s="30">
        <f t="shared" si="1"/>
        <v>0</v>
      </c>
      <c r="K15" s="31">
        <v>0</v>
      </c>
      <c r="L15" s="30">
        <f t="shared" si="2"/>
        <v>0</v>
      </c>
      <c r="M15" s="31">
        <v>0</v>
      </c>
      <c r="N15" s="42"/>
      <c r="O15" s="33">
        <f t="shared" si="3"/>
        <v>0</v>
      </c>
      <c r="P15" s="34"/>
    </row>
    <row r="16" spans="2:16" ht="50.25" customHeight="1">
      <c r="B16" s="27"/>
      <c r="C16" s="42"/>
      <c r="D16" s="25" t="s">
        <v>32</v>
      </c>
      <c r="E16" s="28">
        <v>0</v>
      </c>
      <c r="F16" s="29">
        <v>0</v>
      </c>
      <c r="G16" s="30">
        <f t="shared" si="0"/>
        <v>0</v>
      </c>
      <c r="H16" s="31"/>
      <c r="I16" s="32">
        <v>0</v>
      </c>
      <c r="J16" s="30">
        <f t="shared" si="1"/>
        <v>0</v>
      </c>
      <c r="K16" s="31">
        <v>0</v>
      </c>
      <c r="L16" s="30">
        <f t="shared" si="2"/>
        <v>0</v>
      </c>
      <c r="M16" s="31">
        <v>0</v>
      </c>
      <c r="N16" s="42"/>
      <c r="O16" s="33">
        <f t="shared" si="3"/>
        <v>0</v>
      </c>
      <c r="P16" s="34"/>
    </row>
    <row r="17" spans="1:16" ht="77.25" customHeight="1">
      <c r="B17" s="27"/>
      <c r="C17" s="42"/>
      <c r="D17" s="26" t="s">
        <v>33</v>
      </c>
      <c r="E17" s="28">
        <v>0</v>
      </c>
      <c r="F17" s="29">
        <v>0</v>
      </c>
      <c r="G17" s="30">
        <f t="shared" si="0"/>
        <v>0</v>
      </c>
      <c r="H17" s="31"/>
      <c r="I17" s="32">
        <v>0</v>
      </c>
      <c r="J17" s="30">
        <f t="shared" si="1"/>
        <v>0</v>
      </c>
      <c r="K17" s="31">
        <v>0</v>
      </c>
      <c r="L17" s="30">
        <f t="shared" si="2"/>
        <v>0</v>
      </c>
      <c r="M17" s="31">
        <v>0</v>
      </c>
      <c r="N17" s="42"/>
      <c r="O17" s="33">
        <f t="shared" si="3"/>
        <v>0</v>
      </c>
      <c r="P17" s="34"/>
    </row>
    <row r="18" spans="1:16" ht="73.5" customHeight="1">
      <c r="A18" s="144"/>
      <c r="B18" s="66"/>
      <c r="C18" s="67"/>
      <c r="D18" s="65" t="s">
        <v>34</v>
      </c>
      <c r="E18" s="28"/>
      <c r="F18" s="29"/>
      <c r="G18" s="30"/>
      <c r="H18" s="31"/>
      <c r="I18" s="32"/>
      <c r="J18" s="30"/>
      <c r="K18" s="31"/>
      <c r="L18" s="30"/>
      <c r="M18" s="31"/>
      <c r="N18" s="67"/>
      <c r="O18" s="33"/>
      <c r="P18" s="70"/>
    </row>
    <row r="19" spans="1:16" ht="73.5" customHeight="1">
      <c r="A19" s="144"/>
      <c r="B19" s="66"/>
      <c r="C19" s="67"/>
      <c r="D19" s="65" t="s">
        <v>35</v>
      </c>
      <c r="E19" s="28"/>
      <c r="F19" s="29"/>
      <c r="G19" s="30"/>
      <c r="H19" s="31"/>
      <c r="I19" s="32"/>
      <c r="J19" s="30"/>
      <c r="K19" s="31"/>
      <c r="L19" s="30"/>
      <c r="M19" s="31"/>
      <c r="N19" s="67"/>
      <c r="O19" s="33"/>
      <c r="P19" s="70"/>
    </row>
    <row r="20" spans="1:16" ht="73.5" customHeight="1">
      <c r="A20" s="144"/>
      <c r="B20" s="66"/>
      <c r="C20" s="67"/>
      <c r="D20" s="65" t="s">
        <v>36</v>
      </c>
      <c r="E20" s="28"/>
      <c r="F20" s="29"/>
      <c r="G20" s="30"/>
      <c r="H20" s="31"/>
      <c r="I20" s="32"/>
      <c r="J20" s="30"/>
      <c r="K20" s="31"/>
      <c r="L20" s="30"/>
      <c r="M20" s="31"/>
      <c r="N20" s="67"/>
      <c r="O20" s="33"/>
      <c r="P20" s="70"/>
    </row>
    <row r="21" spans="1:16" ht="73.5" customHeight="1">
      <c r="A21" s="144"/>
      <c r="B21" s="66"/>
      <c r="C21" s="67"/>
      <c r="D21" s="65" t="s">
        <v>37</v>
      </c>
      <c r="E21" s="28"/>
      <c r="F21" s="29"/>
      <c r="G21" s="30"/>
      <c r="H21" s="31"/>
      <c r="I21" s="32"/>
      <c r="J21" s="30"/>
      <c r="K21" s="31"/>
      <c r="L21" s="30"/>
      <c r="M21" s="31"/>
      <c r="N21" s="67"/>
      <c r="O21" s="33"/>
      <c r="P21" s="70"/>
    </row>
    <row r="22" spans="1:16" ht="73.5" customHeight="1">
      <c r="A22" s="144"/>
      <c r="B22" s="66" t="s">
        <v>143</v>
      </c>
      <c r="C22" s="67">
        <v>2023</v>
      </c>
      <c r="D22" s="139" t="s">
        <v>38</v>
      </c>
      <c r="E22" s="28">
        <v>32000000</v>
      </c>
      <c r="F22" s="29">
        <v>0.03</v>
      </c>
      <c r="G22" s="30">
        <f t="shared" ref="G19:G25" si="4">E22*(F22/100%)</f>
        <v>960000</v>
      </c>
      <c r="H22" s="31"/>
      <c r="I22" s="32">
        <v>0</v>
      </c>
      <c r="J22" s="30">
        <f t="shared" ref="J19:J25" si="5">H22*(I22/100%)</f>
        <v>0</v>
      </c>
      <c r="K22" s="31">
        <v>0</v>
      </c>
      <c r="L22" s="30">
        <f t="shared" ref="L19:L25" si="6">(G22+J22)-(K22)</f>
        <v>960000</v>
      </c>
      <c r="M22" s="31">
        <f>L22</f>
        <v>960000</v>
      </c>
      <c r="N22" s="67">
        <v>2023</v>
      </c>
      <c r="O22" s="33">
        <f t="shared" ref="O19:O25" si="7">IFERROR(((M22/L22)), 0)</f>
        <v>1</v>
      </c>
      <c r="P22" s="70" t="s">
        <v>144</v>
      </c>
    </row>
    <row r="23" spans="1:16" ht="60.75" customHeight="1">
      <c r="B23" s="66" t="s">
        <v>145</v>
      </c>
      <c r="C23" s="67">
        <v>2024</v>
      </c>
      <c r="D23" s="140"/>
      <c r="E23" s="28">
        <v>28700000</v>
      </c>
      <c r="F23" s="29">
        <v>0.01</v>
      </c>
      <c r="G23" s="30">
        <f t="shared" si="4"/>
        <v>287000</v>
      </c>
      <c r="H23" s="31"/>
      <c r="I23" s="32">
        <v>0</v>
      </c>
      <c r="J23" s="30">
        <f t="shared" si="5"/>
        <v>0</v>
      </c>
      <c r="K23" s="31">
        <v>0</v>
      </c>
      <c r="L23" s="30">
        <f t="shared" si="6"/>
        <v>287000</v>
      </c>
      <c r="M23" s="31">
        <f>L23</f>
        <v>287000</v>
      </c>
      <c r="N23" s="67">
        <v>2024</v>
      </c>
      <c r="O23" s="33">
        <f t="shared" si="7"/>
        <v>1</v>
      </c>
      <c r="P23" s="69" t="s">
        <v>146</v>
      </c>
    </row>
    <row r="24" spans="1:16" ht="76.5" customHeight="1">
      <c r="B24" s="66" t="s">
        <v>143</v>
      </c>
      <c r="C24" s="67">
        <v>2023</v>
      </c>
      <c r="D24" s="25" t="s">
        <v>39</v>
      </c>
      <c r="E24" s="28">
        <v>32000000</v>
      </c>
      <c r="F24" s="29">
        <v>0.03</v>
      </c>
      <c r="G24" s="30">
        <f t="shared" si="4"/>
        <v>960000</v>
      </c>
      <c r="H24" s="31"/>
      <c r="I24" s="32">
        <v>0</v>
      </c>
      <c r="J24" s="30">
        <f t="shared" si="5"/>
        <v>0</v>
      </c>
      <c r="K24" s="31">
        <v>0</v>
      </c>
      <c r="L24" s="30">
        <f t="shared" si="6"/>
        <v>960000</v>
      </c>
      <c r="M24" s="31">
        <f>L24</f>
        <v>960000</v>
      </c>
      <c r="N24" s="67">
        <v>2023</v>
      </c>
      <c r="O24" s="33">
        <f t="shared" si="7"/>
        <v>1</v>
      </c>
      <c r="P24" s="70" t="s">
        <v>144</v>
      </c>
    </row>
    <row r="25" spans="1:16" ht="76.5" customHeight="1">
      <c r="B25" s="66" t="s">
        <v>145</v>
      </c>
      <c r="C25" s="67">
        <v>2024</v>
      </c>
      <c r="D25" s="85"/>
      <c r="E25" s="28">
        <v>28700000</v>
      </c>
      <c r="F25" s="29">
        <v>0.01</v>
      </c>
      <c r="G25" s="30">
        <f t="shared" si="4"/>
        <v>287000</v>
      </c>
      <c r="H25" s="31"/>
      <c r="I25" s="32">
        <v>0</v>
      </c>
      <c r="J25" s="30">
        <f t="shared" si="5"/>
        <v>0</v>
      </c>
      <c r="K25" s="31">
        <v>0</v>
      </c>
      <c r="L25" s="30">
        <f t="shared" si="6"/>
        <v>287000</v>
      </c>
      <c r="M25" s="31">
        <f>L25</f>
        <v>287000</v>
      </c>
      <c r="N25" s="67">
        <v>2024</v>
      </c>
      <c r="O25" s="33">
        <f t="shared" si="7"/>
        <v>1</v>
      </c>
      <c r="P25" s="69" t="s">
        <v>146</v>
      </c>
    </row>
    <row r="26" spans="1:16" ht="20" thickBot="1">
      <c r="B26" s="128" t="s">
        <v>14</v>
      </c>
      <c r="C26" s="129"/>
      <c r="D26" s="129"/>
      <c r="E26" s="129"/>
      <c r="F26" s="129"/>
      <c r="G26" s="129"/>
      <c r="H26" s="129"/>
      <c r="I26" s="129"/>
      <c r="J26" s="129"/>
      <c r="K26" s="129"/>
      <c r="L26" s="129"/>
      <c r="M26" s="129"/>
      <c r="N26" s="129"/>
      <c r="O26" s="129"/>
      <c r="P26" s="130"/>
    </row>
  </sheetData>
  <mergeCells count="14">
    <mergeCell ref="B4:F4"/>
    <mergeCell ref="G4:P4"/>
    <mergeCell ref="B5:D5"/>
    <mergeCell ref="E5:G5"/>
    <mergeCell ref="H5:J5"/>
    <mergeCell ref="K5:P5"/>
    <mergeCell ref="B26:P26"/>
    <mergeCell ref="B6:D6"/>
    <mergeCell ref="E6:G6"/>
    <mergeCell ref="H6:J7"/>
    <mergeCell ref="K6:P7"/>
    <mergeCell ref="B7:D7"/>
    <mergeCell ref="E7:G7"/>
    <mergeCell ref="D22:D23"/>
  </mergeCells>
  <dataValidations count="1">
    <dataValidation type="list" allowBlank="1" showInputMessage="1" showErrorMessage="1" sqref="C9:C25 N9:N25">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Gonzalez;jhon bocanegra</dc:creator>
  <cp:lastModifiedBy>Angela Maria Sánchez G</cp:lastModifiedBy>
  <dcterms:created xsi:type="dcterms:W3CDTF">2019-08-08T03:27:40Z</dcterms:created>
  <dcterms:modified xsi:type="dcterms:W3CDTF">2024-04-30T17:14:06Z</dcterms:modified>
</cp:coreProperties>
</file>